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ADD 4/STAFF 1-01 Add 4_PUBLIC/"/>
    </mc:Choice>
  </mc:AlternateContent>
  <xr:revisionPtr revIDLastSave="928" documentId="13_ncr:1_{79F350C5-F5AA-48FA-ADFA-1ADA30DD84EF}" xr6:coauthVersionLast="47" xr6:coauthVersionMax="47" xr10:uidLastSave="{0AF70FFB-6857-4656-B0EA-6C9034F417C6}"/>
  <bookViews>
    <workbookView xWindow="-110" yWindow="-110" windowWidth="38620" windowHeight="21220" activeTab="4" xr2:uid="{A592969A-510D-4829-BA78-D8D57798BBBC}"/>
  </bookViews>
  <sheets>
    <sheet name="Invoice References" sheetId="6" r:id="rId1"/>
    <sheet name="Staff 1-1" sheetId="5" r:id="rId2"/>
    <sheet name="Staff 1-1.2" sheetId="2" r:id="rId3"/>
    <sheet name="Invoice Detail" sheetId="3" r:id="rId4"/>
    <sheet name="Other Outside Contract Service" sheetId="4" r:id="rId5"/>
  </sheets>
  <definedNames>
    <definedName name="_xlnm._FilterDatabase" localSheetId="0" hidden="1">'Invoice References'!$A$5:$F$84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1" i="6" l="1"/>
  <c r="C84" i="6"/>
  <c r="C83" i="6"/>
  <c r="C81" i="6"/>
  <c r="C80" i="6"/>
  <c r="C79" i="6"/>
  <c r="C77" i="6"/>
  <c r="C78" i="6"/>
  <c r="W8" i="3"/>
  <c r="W18" i="3" s="1"/>
  <c r="R17" i="3"/>
  <c r="N61" i="3" l="1"/>
  <c r="N63" i="3"/>
  <c r="P47" i="5" l="1"/>
  <c r="Q47" i="5" s="1"/>
  <c r="P45" i="5"/>
  <c r="P36" i="5"/>
  <c r="V18" i="3"/>
  <c r="N62" i="3" s="1"/>
  <c r="U18" i="3"/>
  <c r="T18" i="3"/>
  <c r="S18" i="3"/>
  <c r="R18" i="3"/>
  <c r="Q18" i="3"/>
  <c r="Q16" i="3"/>
  <c r="P9" i="5" s="1"/>
  <c r="V16" i="3"/>
  <c r="W121" i="3"/>
  <c r="W17" i="3"/>
  <c r="Q60" i="5"/>
  <c r="Q59" i="5"/>
  <c r="Q63" i="5" l="1"/>
  <c r="W16" i="3"/>
  <c r="E57" i="3"/>
  <c r="F57" i="3"/>
  <c r="G57" i="3"/>
  <c r="H57" i="3"/>
  <c r="I57" i="3"/>
  <c r="J57" i="3"/>
  <c r="K57" i="3"/>
  <c r="L57" i="3"/>
  <c r="D57" i="3"/>
  <c r="B57" i="3"/>
  <c r="E53" i="3"/>
  <c r="F53" i="3"/>
  <c r="G53" i="3"/>
  <c r="H53" i="3"/>
  <c r="I53" i="3"/>
  <c r="J53" i="3"/>
  <c r="K53" i="3"/>
  <c r="L53" i="3"/>
  <c r="P70" i="5" s="1"/>
  <c r="D53" i="3"/>
  <c r="B53" i="3"/>
  <c r="E47" i="3"/>
  <c r="F47" i="3"/>
  <c r="G47" i="3"/>
  <c r="H47" i="3"/>
  <c r="I47" i="3"/>
  <c r="J47" i="3"/>
  <c r="K47" i="3"/>
  <c r="L47" i="3"/>
  <c r="D47" i="3"/>
  <c r="B47" i="3"/>
  <c r="C47" i="3" s="1"/>
  <c r="E45" i="3"/>
  <c r="F45" i="3"/>
  <c r="G45" i="3"/>
  <c r="H45" i="3"/>
  <c r="I45" i="3"/>
  <c r="J45" i="3"/>
  <c r="K45" i="3"/>
  <c r="L45" i="3"/>
  <c r="D45" i="3"/>
  <c r="B45" i="3"/>
  <c r="C45" i="3" s="1"/>
  <c r="E43" i="3"/>
  <c r="F43" i="3"/>
  <c r="G43" i="3"/>
  <c r="H43" i="3"/>
  <c r="I43" i="3"/>
  <c r="J43" i="3"/>
  <c r="K43" i="3"/>
  <c r="L43" i="3"/>
  <c r="D43" i="3"/>
  <c r="B43" i="3"/>
  <c r="C43" i="3" s="1"/>
  <c r="E35" i="3"/>
  <c r="F35" i="3"/>
  <c r="G35" i="3"/>
  <c r="H35" i="3"/>
  <c r="I35" i="3"/>
  <c r="J35" i="3"/>
  <c r="K35" i="3"/>
  <c r="L35" i="3"/>
  <c r="D35" i="3"/>
  <c r="B35" i="3"/>
  <c r="C35" i="3" s="1"/>
  <c r="E29" i="3"/>
  <c r="F29" i="3"/>
  <c r="G29" i="3"/>
  <c r="H29" i="3"/>
  <c r="I29" i="3"/>
  <c r="J29" i="3"/>
  <c r="K29" i="3"/>
  <c r="L29" i="3"/>
  <c r="D29" i="3"/>
  <c r="B29" i="3"/>
  <c r="E27" i="3"/>
  <c r="F27" i="3"/>
  <c r="G27" i="3"/>
  <c r="H27" i="3"/>
  <c r="I27" i="3"/>
  <c r="J27" i="3"/>
  <c r="K27" i="3"/>
  <c r="L27" i="3"/>
  <c r="D27" i="3"/>
  <c r="B27" i="3"/>
  <c r="L18" i="3"/>
  <c r="K18" i="3"/>
  <c r="J18" i="3"/>
  <c r="I18" i="3"/>
  <c r="H18" i="3"/>
  <c r="G18" i="3"/>
  <c r="F18" i="3"/>
  <c r="E18" i="3"/>
  <c r="D18" i="3"/>
  <c r="B18" i="3"/>
  <c r="L6" i="3"/>
  <c r="K6" i="3"/>
  <c r="J6" i="3"/>
  <c r="I6" i="3"/>
  <c r="E6" i="3"/>
  <c r="F6" i="3"/>
  <c r="G6" i="3"/>
  <c r="H6" i="3"/>
  <c r="D6" i="3"/>
  <c r="Q9" i="3" s="1"/>
  <c r="B6" i="3"/>
  <c r="C7" i="3"/>
  <c r="C8" i="3"/>
  <c r="C9" i="3"/>
  <c r="C10" i="3"/>
  <c r="C11" i="3"/>
  <c r="C12" i="3"/>
  <c r="C13" i="3"/>
  <c r="C14" i="3"/>
  <c r="C15" i="3"/>
  <c r="C16" i="3"/>
  <c r="C17" i="3"/>
  <c r="C19" i="3"/>
  <c r="C20" i="3"/>
  <c r="C21" i="3"/>
  <c r="C22" i="3"/>
  <c r="C23" i="3"/>
  <c r="N23" i="3" s="1"/>
  <c r="C24" i="3"/>
  <c r="C25" i="3"/>
  <c r="C26" i="3"/>
  <c r="C28" i="3"/>
  <c r="C27" i="3" s="1"/>
  <c r="C30" i="3"/>
  <c r="C31" i="3"/>
  <c r="C32" i="3"/>
  <c r="C33" i="3"/>
  <c r="C34" i="3"/>
  <c r="C36" i="3"/>
  <c r="C37" i="3"/>
  <c r="C38" i="3"/>
  <c r="C39" i="3"/>
  <c r="C40" i="3"/>
  <c r="C41" i="3"/>
  <c r="C42" i="3"/>
  <c r="C44" i="3"/>
  <c r="C46" i="3"/>
  <c r="C48" i="3"/>
  <c r="C49" i="3"/>
  <c r="C50" i="3"/>
  <c r="C51" i="3"/>
  <c r="C52" i="3"/>
  <c r="C53" i="3"/>
  <c r="C54" i="3"/>
  <c r="C55" i="3"/>
  <c r="C56" i="3"/>
  <c r="C57" i="3"/>
  <c r="C58" i="3"/>
  <c r="M23" i="3"/>
  <c r="M24" i="3"/>
  <c r="M25" i="3"/>
  <c r="M26" i="3"/>
  <c r="M28" i="3"/>
  <c r="M30" i="3"/>
  <c r="M31" i="3"/>
  <c r="M32" i="3"/>
  <c r="M33" i="3"/>
  <c r="M34" i="3"/>
  <c r="M36" i="3"/>
  <c r="M37" i="3"/>
  <c r="M38" i="3"/>
  <c r="M39" i="3"/>
  <c r="N39" i="3" s="1"/>
  <c r="M40" i="3"/>
  <c r="M41" i="3"/>
  <c r="M42" i="3"/>
  <c r="M44" i="3"/>
  <c r="M46" i="3"/>
  <c r="M48" i="3"/>
  <c r="M49" i="3"/>
  <c r="M50" i="3"/>
  <c r="M51" i="3"/>
  <c r="M52" i="3"/>
  <c r="M54" i="3"/>
  <c r="M55" i="3"/>
  <c r="M56" i="3"/>
  <c r="M58" i="3"/>
  <c r="M22" i="3"/>
  <c r="M21" i="3"/>
  <c r="M20" i="3"/>
  <c r="N20" i="3" s="1"/>
  <c r="M19" i="3"/>
  <c r="M17" i="3"/>
  <c r="M16" i="3"/>
  <c r="M15" i="3"/>
  <c r="M14" i="3"/>
  <c r="M13" i="3"/>
  <c r="M12" i="3"/>
  <c r="M11" i="3"/>
  <c r="N11" i="3" s="1"/>
  <c r="M10" i="3"/>
  <c r="M9" i="3"/>
  <c r="M8" i="3"/>
  <c r="M7" i="3"/>
  <c r="C73" i="6"/>
  <c r="C74" i="6"/>
  <c r="C75" i="6"/>
  <c r="C76" i="6"/>
  <c r="C72" i="6"/>
  <c r="N14" i="3" l="1"/>
  <c r="B59" i="3"/>
  <c r="L59" i="3"/>
  <c r="C29" i="3"/>
  <c r="N42" i="3"/>
  <c r="N33" i="3"/>
  <c r="N51" i="3"/>
  <c r="N50" i="3"/>
  <c r="N40" i="3"/>
  <c r="N31" i="3"/>
  <c r="N21" i="3"/>
  <c r="N12" i="3"/>
  <c r="N49" i="3"/>
  <c r="N30" i="3"/>
  <c r="N56" i="3"/>
  <c r="N48" i="3"/>
  <c r="N38" i="3"/>
  <c r="N28" i="3"/>
  <c r="N55" i="3"/>
  <c r="N46" i="3"/>
  <c r="N37" i="3"/>
  <c r="N26" i="3"/>
  <c r="N17" i="3"/>
  <c r="N9" i="3"/>
  <c r="M29" i="3"/>
  <c r="N29" i="3" s="1"/>
  <c r="M35" i="3"/>
  <c r="N35" i="3" s="1"/>
  <c r="N54" i="3"/>
  <c r="N36" i="3"/>
  <c r="N25" i="3"/>
  <c r="N16" i="3"/>
  <c r="N8" i="3"/>
  <c r="H59" i="3"/>
  <c r="K59" i="3"/>
  <c r="N44" i="3"/>
  <c r="N34" i="3"/>
  <c r="N24" i="3"/>
  <c r="N15" i="3"/>
  <c r="N7" i="3"/>
  <c r="N52" i="3"/>
  <c r="F59" i="3"/>
  <c r="N41" i="3"/>
  <c r="N32" i="3"/>
  <c r="N22" i="3"/>
  <c r="N13" i="3"/>
  <c r="M27" i="3"/>
  <c r="N27" i="3" s="1"/>
  <c r="M43" i="3"/>
  <c r="N10" i="3"/>
  <c r="M18" i="3"/>
  <c r="N18" i="3" s="1"/>
  <c r="N58" i="3"/>
  <c r="I59" i="3"/>
  <c r="G59" i="3"/>
  <c r="C18" i="3"/>
  <c r="J59" i="3"/>
  <c r="M45" i="3"/>
  <c r="N45" i="3" s="1"/>
  <c r="C6" i="3"/>
  <c r="C59" i="3" s="1"/>
  <c r="M53" i="3"/>
  <c r="N53" i="3" s="1"/>
  <c r="E59" i="3"/>
  <c r="N19" i="3"/>
  <c r="D59" i="3"/>
  <c r="M57" i="3"/>
  <c r="N57" i="3" s="1"/>
  <c r="M47" i="3"/>
  <c r="N47" i="3" s="1"/>
  <c r="N43" i="3"/>
  <c r="M6" i="3"/>
  <c r="C68" i="6"/>
  <c r="C67" i="6"/>
  <c r="C50" i="6"/>
  <c r="C18" i="6"/>
  <c r="C88" i="6" s="1"/>
  <c r="C90" i="6" l="1"/>
  <c r="C92" i="6" s="1"/>
  <c r="N6" i="3"/>
  <c r="M59" i="3"/>
  <c r="N59" i="3" s="1"/>
  <c r="O70" i="5"/>
  <c r="Q70" i="5" s="1"/>
  <c r="N49" i="5"/>
  <c r="M49" i="5"/>
  <c r="Q49" i="5" s="1"/>
  <c r="N48" i="5"/>
  <c r="N46" i="5"/>
  <c r="N45" i="5"/>
  <c r="L45" i="5"/>
  <c r="K45" i="5"/>
  <c r="N44" i="5"/>
  <c r="M44" i="5"/>
  <c r="Q44" i="5" s="1"/>
  <c r="N43" i="5"/>
  <c r="M43" i="5"/>
  <c r="L43" i="5"/>
  <c r="K43" i="5"/>
  <c r="J43" i="5"/>
  <c r="O42" i="5"/>
  <c r="M41" i="5"/>
  <c r="L41" i="5"/>
  <c r="N40" i="5"/>
  <c r="N39" i="5"/>
  <c r="L39" i="5"/>
  <c r="K39" i="5"/>
  <c r="J39" i="5"/>
  <c r="N38" i="5"/>
  <c r="O37" i="5"/>
  <c r="J37" i="5"/>
  <c r="Q37" i="5" s="1"/>
  <c r="L36" i="5"/>
  <c r="K36" i="5"/>
  <c r="J36" i="5"/>
  <c r="I36" i="5"/>
  <c r="K27" i="5"/>
  <c r="Q27" i="5" s="1"/>
  <c r="O12" i="5"/>
  <c r="N12" i="5"/>
  <c r="M12" i="5"/>
  <c r="L12" i="5"/>
  <c r="K12" i="5"/>
  <c r="J12" i="5"/>
  <c r="N11" i="5"/>
  <c r="M11" i="5"/>
  <c r="L11" i="5"/>
  <c r="K11" i="5"/>
  <c r="J11" i="5"/>
  <c r="I11" i="5"/>
  <c r="Q11" i="5" s="1"/>
  <c r="M10" i="5"/>
  <c r="L10" i="5"/>
  <c r="K10" i="5"/>
  <c r="N9" i="5"/>
  <c r="M9" i="5"/>
  <c r="L9" i="5"/>
  <c r="K9" i="5"/>
  <c r="J9" i="5"/>
  <c r="I9" i="5"/>
  <c r="H9" i="5"/>
  <c r="F9" i="5"/>
  <c r="H4" i="5"/>
  <c r="I4" i="5" s="1"/>
  <c r="J4" i="5" s="1"/>
  <c r="K4" i="5" s="1"/>
  <c r="L4" i="5" s="1"/>
  <c r="M4" i="5" s="1"/>
  <c r="F4" i="5"/>
  <c r="W102" i="3"/>
  <c r="V15" i="3" s="1"/>
  <c r="N65" i="3"/>
  <c r="N64" i="3"/>
  <c r="W53" i="3"/>
  <c r="V14" i="3" s="1"/>
  <c r="U29" i="3"/>
  <c r="T29" i="3"/>
  <c r="S29" i="3"/>
  <c r="V26" i="3"/>
  <c r="R25" i="3"/>
  <c r="R29" i="3" s="1"/>
  <c r="Q25" i="3"/>
  <c r="N10" i="5" s="1"/>
  <c r="V24" i="3"/>
  <c r="V23" i="3"/>
  <c r="Q22" i="3"/>
  <c r="R15" i="3"/>
  <c r="W13" i="3"/>
  <c r="W12" i="3"/>
  <c r="W11" i="3"/>
  <c r="W10" i="3"/>
  <c r="Q8" i="3"/>
  <c r="Z32" i="2"/>
  <c r="Z31" i="2"/>
  <c r="Z21" i="2"/>
  <c r="Z20" i="2"/>
  <c r="Z9" i="2"/>
  <c r="Z8" i="2"/>
  <c r="Z38" i="2" s="1"/>
  <c r="Q12" i="5" l="1"/>
  <c r="Q46" i="5"/>
  <c r="Q38" i="5"/>
  <c r="Q42" i="5"/>
  <c r="Q45" i="5"/>
  <c r="Q48" i="5"/>
  <c r="Q40" i="5"/>
  <c r="Q39" i="5"/>
  <c r="Q43" i="5"/>
  <c r="Q9" i="5"/>
  <c r="Q10" i="5"/>
  <c r="Q29" i="3"/>
  <c r="Q71" i="5"/>
  <c r="Q29" i="5"/>
  <c r="N71" i="3"/>
  <c r="N36" i="5"/>
  <c r="W14" i="3"/>
  <c r="V25" i="3"/>
  <c r="N41" i="5"/>
  <c r="Q41" i="5" s="1"/>
  <c r="W9" i="3"/>
  <c r="W15" i="3"/>
  <c r="V22" i="3"/>
  <c r="Q36" i="5" l="1"/>
  <c r="N72" i="3" s="1"/>
  <c r="N73" i="3"/>
  <c r="Q14" i="5"/>
  <c r="V29" i="3"/>
  <c r="V30" i="3" s="1"/>
  <c r="N66" i="3" s="1"/>
  <c r="N70" i="3"/>
  <c r="Q51" i="5" l="1"/>
  <c r="Q77" i="5" s="1"/>
  <c r="N74" i="3"/>
  <c r="N76" i="3" s="1"/>
  <c r="V35" i="3"/>
</calcChain>
</file>

<file path=xl/sharedStrings.xml><?xml version="1.0" encoding="utf-8"?>
<sst xmlns="http://schemas.openxmlformats.org/spreadsheetml/2006/main" count="600" uniqueCount="297">
  <si>
    <t>INVOICE SUPPORT</t>
  </si>
  <si>
    <t>Vendor</t>
  </si>
  <si>
    <t>Invoice Amount</t>
  </si>
  <si>
    <t>Requested Amount</t>
  </si>
  <si>
    <t>Description</t>
  </si>
  <si>
    <t>Source Filing</t>
  </si>
  <si>
    <t>Page/Exhibit</t>
  </si>
  <si>
    <t>Docket</t>
  </si>
  <si>
    <t>Taco Deli</t>
  </si>
  <si>
    <t>2019 - Employee Expenses</t>
  </si>
  <si>
    <t>WP/REL Supp. Direct Testimony</t>
  </si>
  <si>
    <t>Biderman's Dell</t>
  </si>
  <si>
    <t>Online Notary</t>
  </si>
  <si>
    <t>UPS</t>
  </si>
  <si>
    <t>Kennedy Reporting Service</t>
  </si>
  <si>
    <t>2019 - Kennedy Reporting Service</t>
  </si>
  <si>
    <t>The Lee Group</t>
  </si>
  <si>
    <t>2019 - Lee Group</t>
  </si>
  <si>
    <t>Magic Couriers</t>
  </si>
  <si>
    <t>2019 - Office and General Expenses</t>
  </si>
  <si>
    <t>Summerour Partners</t>
  </si>
  <si>
    <t>2019 - Summerour</t>
  </si>
  <si>
    <t>Hederman Brothers</t>
  </si>
  <si>
    <t>Advertising Expenses</t>
  </si>
  <si>
    <t>United</t>
  </si>
  <si>
    <t>Airfare</t>
  </si>
  <si>
    <t>Luke's</t>
  </si>
  <si>
    <t>Empl Wrk Meal/Functions/Awards</t>
  </si>
  <si>
    <t>O'Blay Cab</t>
  </si>
  <si>
    <t>Travel Transportation</t>
  </si>
  <si>
    <t>Uber</t>
  </si>
  <si>
    <t>Hyatt Regency</t>
  </si>
  <si>
    <t>Business Meals/Entertainment</t>
  </si>
  <si>
    <t>Blaze Pizza</t>
  </si>
  <si>
    <t>Rouses Market</t>
  </si>
  <si>
    <t>Walk-On's</t>
  </si>
  <si>
    <t>Johnny Sanchez</t>
  </si>
  <si>
    <t>Lodging</t>
  </si>
  <si>
    <t>Office Depot</t>
  </si>
  <si>
    <t>Computer &amp; Office Supplies</t>
  </si>
  <si>
    <t>OPPlus</t>
  </si>
  <si>
    <t>Postage and Overnight Delivery</t>
  </si>
  <si>
    <t>Exhibit REL-R-1</t>
  </si>
  <si>
    <t>Guidant</t>
  </si>
  <si>
    <t>Temporary Employee Services</t>
  </si>
  <si>
    <t>American Express</t>
  </si>
  <si>
    <t>Agency Booking Fees</t>
  </si>
  <si>
    <t>Cash</t>
  </si>
  <si>
    <t>Elmwood Notary</t>
  </si>
  <si>
    <t>Other Employee Expenses</t>
  </si>
  <si>
    <t>TP-53719-00PUC001-X001-082_ADD3</t>
  </si>
  <si>
    <t>Jimmy Johns</t>
  </si>
  <si>
    <t>Other Outside Contract</t>
  </si>
  <si>
    <t>The Lawton Law Firm</t>
  </si>
  <si>
    <t>Intervenor Expenses</t>
  </si>
  <si>
    <t>AON</t>
  </si>
  <si>
    <t>Other</t>
  </si>
  <si>
    <t>Taggart Morton</t>
  </si>
  <si>
    <t>Legal</t>
  </si>
  <si>
    <t>Total for Docket No.</t>
  </si>
  <si>
    <t>Total New Invoices for Docket No.</t>
  </si>
  <si>
    <t>Total Invoice Support (Total less New)</t>
  </si>
  <si>
    <t>Estimate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</si>
  <si>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</si>
  <si>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</si>
  <si>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</si>
  <si>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</si>
  <si>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</si>
  <si>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</si>
  <si>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</si>
  <si>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</si>
  <si>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</si>
  <si>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</si>
  <si>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</si>
  <si>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</si>
  <si>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Total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</si>
  <si>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1</t>
    </r>
  </si>
  <si>
    <t>Incurred and Paid:</t>
  </si>
  <si>
    <t>DUGGINS WREN MANN &amp; ROMERO LLP</t>
  </si>
  <si>
    <t>EVERSHEDS SUTHERLAND US LLP</t>
  </si>
  <si>
    <r>
      <t xml:space="preserve">JAGER SMITH JR DBA JAGER SMITH LLC </t>
    </r>
    <r>
      <rPr>
        <vertAlign val="superscript"/>
        <sz val="12"/>
        <color theme="1"/>
        <rFont val="Times New Roman"/>
        <family val="1"/>
      </rPr>
      <t>8</t>
    </r>
  </si>
  <si>
    <t>TAGGART MORTON LLC</t>
  </si>
  <si>
    <t>Remaining Est. expenses and timing</t>
  </si>
  <si>
    <t>Areas of work</t>
  </si>
  <si>
    <t>Engineering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</si>
  <si>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2</t>
    </r>
  </si>
  <si>
    <t>Incurred and Paid</t>
  </si>
  <si>
    <t>N/A</t>
  </si>
  <si>
    <t>Accounting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</si>
  <si>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3</t>
    </r>
  </si>
  <si>
    <t>DELOITTE AND TOUCHE LLP</t>
  </si>
  <si>
    <r>
      <t xml:space="preserve">Estimated expenses and timing </t>
    </r>
    <r>
      <rPr>
        <vertAlign val="superscript"/>
        <sz val="12"/>
        <color rgb="FF000000"/>
        <rFont val="Times New Roman"/>
        <family val="1"/>
      </rPr>
      <t>4</t>
    </r>
  </si>
  <si>
    <t>ALLIANCE CONSULTING GROUP</t>
  </si>
  <si>
    <t>AON CONSULTING, INC.</t>
  </si>
  <si>
    <t>THE BRATTLE GROUP, INC.</t>
  </si>
  <si>
    <t>EXPERGY</t>
  </si>
  <si>
    <t>HEDERMAN BROTHERS</t>
  </si>
  <si>
    <r>
      <t xml:space="preserve">JACKSON WALKER LLP </t>
    </r>
    <r>
      <rPr>
        <vertAlign val="superscript"/>
        <sz val="12"/>
        <color theme="1"/>
        <rFont val="Times New Roman"/>
        <family val="1"/>
      </rPr>
      <t>9</t>
    </r>
  </si>
  <si>
    <t>KENNEDY REPORTING SERVICE INC.</t>
  </si>
  <si>
    <t>KFG INC</t>
  </si>
  <si>
    <t>LEE GROUP</t>
  </si>
  <si>
    <t>LEWIS AND ELLIS, INC.</t>
  </si>
  <si>
    <t>OSPREY ENERGY GROUP</t>
  </si>
  <si>
    <t>SARGENT LUNDY, LLC</t>
  </si>
  <si>
    <t>SCOTTMADDEN, INC.</t>
  </si>
  <si>
    <t xml:space="preserve"> </t>
  </si>
  <si>
    <t>SUMMEROUR PARTNERS LLC</t>
  </si>
  <si>
    <t>External Support</t>
  </si>
  <si>
    <t>Company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</si>
  <si>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5</t>
    </r>
  </si>
  <si>
    <t>Employee</t>
  </si>
  <si>
    <t>Remaining Estimates</t>
  </si>
  <si>
    <t>Areas of Work</t>
  </si>
  <si>
    <t>Internal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</si>
  <si>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6</t>
    </r>
  </si>
  <si>
    <t>THE LAWTON LAW FIRM PC</t>
  </si>
  <si>
    <t>Cities Legal Support</t>
  </si>
  <si>
    <r>
      <t xml:space="preserve">Prior Rate Case Expenses </t>
    </r>
    <r>
      <rPr>
        <b/>
        <vertAlign val="superscript"/>
        <sz val="12"/>
        <color theme="1"/>
        <rFont val="Times New Roman"/>
        <family val="1"/>
      </rPr>
      <t>7</t>
    </r>
  </si>
  <si>
    <t>Notes</t>
  </si>
  <si>
    <t>1) Reference G-14.1 Ln 4</t>
  </si>
  <si>
    <t>2) Reference G-14.1 Ln 3</t>
  </si>
  <si>
    <t>3) Reference G-14.1 Ln 2</t>
  </si>
  <si>
    <t>4) Reference G-14.1 Ln 5</t>
  </si>
  <si>
    <t>5) Reference G-14.1 Ln 11</t>
  </si>
  <si>
    <t>6) Reference G-14.1 Ln 14</t>
  </si>
  <si>
    <t>7) Reference Staff 1-1.2</t>
  </si>
  <si>
    <t xml:space="preserve">8) The Company excluded from payment the $924 </t>
  </si>
  <si>
    <t xml:space="preserve">charge that should have been billed to a different matter. </t>
  </si>
  <si>
    <t xml:space="preserve">See the Company's response to Staff 1-14 Addendum 1 </t>
  </si>
  <si>
    <t>Excel row 6.</t>
  </si>
  <si>
    <t>9) The Company excluded from its request the $257.50</t>
  </si>
  <si>
    <t>Excel row 7.</t>
  </si>
  <si>
    <t xml:space="preserve">October </t>
  </si>
  <si>
    <t xml:space="preserve">Estimated expenses and timing </t>
  </si>
  <si>
    <t xml:space="preserve">Prior Rate Case Expenses </t>
  </si>
  <si>
    <t>Project</t>
  </si>
  <si>
    <t>F3PPTRCT22</t>
  </si>
  <si>
    <t>Sum of Monetary Amt</t>
  </si>
  <si>
    <t>Column Labels</t>
  </si>
  <si>
    <t>2021 Total</t>
  </si>
  <si>
    <t>2022 Total</t>
  </si>
  <si>
    <t>Grand Total</t>
  </si>
  <si>
    <t>Row Labels</t>
  </si>
  <si>
    <t>36961</t>
  </si>
  <si>
    <t>DWMR</t>
  </si>
  <si>
    <t>Alliance</t>
  </si>
  <si>
    <t>Expergy</t>
  </si>
  <si>
    <t>Lewis &amp; Ellis</t>
  </si>
  <si>
    <t>Sargent Lundy</t>
  </si>
  <si>
    <t>Disallowed</t>
  </si>
  <si>
    <t>TOTAL</t>
  </si>
  <si>
    <t>37043</t>
  </si>
  <si>
    <t>37264</t>
  </si>
  <si>
    <t>37391</t>
  </si>
  <si>
    <t>Inv. No. 37391</t>
  </si>
  <si>
    <t>37573</t>
  </si>
  <si>
    <t>Inv. No. 37573</t>
  </si>
  <si>
    <t>37703</t>
  </si>
  <si>
    <t>Inv. No. 37703</t>
  </si>
  <si>
    <t>37861</t>
  </si>
  <si>
    <t>Inv. No. 37861</t>
  </si>
  <si>
    <t>37993</t>
  </si>
  <si>
    <t>Inv. No. 37993</t>
  </si>
  <si>
    <t>Difference See Below.</t>
  </si>
  <si>
    <t>38186</t>
  </si>
  <si>
    <t>Inv. No. 38186</t>
  </si>
  <si>
    <t>38325</t>
  </si>
  <si>
    <t>Inv. No. 38325</t>
  </si>
  <si>
    <t>38489</t>
  </si>
  <si>
    <t>Inv. No. 38489</t>
  </si>
  <si>
    <t>1189434A</t>
  </si>
  <si>
    <t>1190584A</t>
  </si>
  <si>
    <t>1190587A</t>
  </si>
  <si>
    <t>Eversheds</t>
  </si>
  <si>
    <t>Jackson W.</t>
  </si>
  <si>
    <t xml:space="preserve">Osprey Energy </t>
  </si>
  <si>
    <t>ScottMadden Inc.</t>
  </si>
  <si>
    <t xml:space="preserve">Brattle </t>
  </si>
  <si>
    <t>1194806A</t>
  </si>
  <si>
    <t>1198877A</t>
  </si>
  <si>
    <t>Inv. No 1198877A</t>
  </si>
  <si>
    <t>1202737</t>
  </si>
  <si>
    <t>Inv. No. 1202737</t>
  </si>
  <si>
    <t>1206600</t>
  </si>
  <si>
    <t>Inv. No. 1206600</t>
  </si>
  <si>
    <t>1210306</t>
  </si>
  <si>
    <t>Inv. No. 1210306</t>
  </si>
  <si>
    <t>HEDERMAN BROTHERS LLC</t>
  </si>
  <si>
    <t>64383</t>
  </si>
  <si>
    <t>JAGER SMITH JR DBA JAGER SMITH LLC</t>
  </si>
  <si>
    <t>648703012022</t>
  </si>
  <si>
    <t>See Staff 1-1 Footnote 9</t>
  </si>
  <si>
    <t>648704012022</t>
  </si>
  <si>
    <t>648705012022</t>
  </si>
  <si>
    <t>648706012022</t>
  </si>
  <si>
    <t>648707012022</t>
  </si>
  <si>
    <t>Meals Excluded From the Following Invoices</t>
  </si>
  <si>
    <t>K-22-2 C</t>
  </si>
  <si>
    <t>DWMR Inv. No. 37993</t>
  </si>
  <si>
    <t>K-22-3 C</t>
  </si>
  <si>
    <t>K-22-4</t>
  </si>
  <si>
    <t>K-22-5 C</t>
  </si>
  <si>
    <t>K-22-6 C</t>
  </si>
  <si>
    <t>K-22-8 B</t>
  </si>
  <si>
    <t>K-22-9 C</t>
  </si>
  <si>
    <t>60970</t>
  </si>
  <si>
    <t>1506</t>
  </si>
  <si>
    <t>32303</t>
  </si>
  <si>
    <t>32426</t>
  </si>
  <si>
    <t>32586</t>
  </si>
  <si>
    <t>32692</t>
  </si>
  <si>
    <t>32914</t>
  </si>
  <si>
    <t>0912225618925</t>
  </si>
  <si>
    <t>DWMR Inv. No. 38186</t>
  </si>
  <si>
    <t>0810227211670</t>
  </si>
  <si>
    <t>10102260962</t>
  </si>
  <si>
    <t>KENNEDY REPORTING SERVICE INC</t>
  </si>
  <si>
    <t>2207058</t>
  </si>
  <si>
    <t>Total Per Book</t>
  </si>
  <si>
    <t>Less: Disallowed Legal Fees</t>
  </si>
  <si>
    <t>Less: ES Inv. 1206600 CCA charges</t>
  </si>
  <si>
    <t>Total Accounting</t>
  </si>
  <si>
    <t>Other Consulting</t>
  </si>
  <si>
    <t>Total Legal &amp; Consulting</t>
  </si>
  <si>
    <t>Tie-Out to 'Staff 1-1' Tab</t>
  </si>
  <si>
    <t>Staff 1-1 Legal</t>
  </si>
  <si>
    <t>Staff 1-1 Accounting</t>
  </si>
  <si>
    <t>Staff 1-1 Consulting</t>
  </si>
  <si>
    <t>Staff 1-1 Intervenor</t>
  </si>
  <si>
    <t>Difference</t>
  </si>
  <si>
    <t>DWMR Inv. No. 38325</t>
  </si>
  <si>
    <t>Source Resource and Desc</t>
  </si>
  <si>
    <t>249 - Other Outside Contract Service</t>
  </si>
  <si>
    <t>DELOITTE</t>
  </si>
  <si>
    <t>US Dollars Only Filter AND GL Business Unit: S0000 AND Project: F3PPTRCT22</t>
  </si>
  <si>
    <t>Year</t>
  </si>
  <si>
    <t>Accounting Period</t>
  </si>
  <si>
    <t>GL Business Unit</t>
  </si>
  <si>
    <t>Department Desc</t>
  </si>
  <si>
    <t>Physical Location</t>
  </si>
  <si>
    <t>Activity</t>
  </si>
  <si>
    <t>Account</t>
  </si>
  <si>
    <t>Account Desc</t>
  </si>
  <si>
    <t>Line Desc</t>
  </si>
  <si>
    <t>Monetary Amt</t>
  </si>
  <si>
    <t>Document Desc</t>
  </si>
  <si>
    <t>Cost Cat</t>
  </si>
  <si>
    <t>Journal ID</t>
  </si>
  <si>
    <t>Invoice No.</t>
  </si>
  <si>
    <t>Invoice Date</t>
  </si>
  <si>
    <t>Vendor ID</t>
  </si>
  <si>
    <t>Vendor Name 1</t>
  </si>
  <si>
    <t>Image URL</t>
  </si>
  <si>
    <t>S0000</t>
  </si>
  <si>
    <t>HR - Total Rewards</t>
  </si>
  <si>
    <t>ENT</t>
  </si>
  <si>
    <t>RFSP</t>
  </si>
  <si>
    <t>928000</t>
  </si>
  <si>
    <t>Regulatory Commission Expense</t>
  </si>
  <si>
    <t>Professional Services for the</t>
  </si>
  <si>
    <t>M10-0463238</t>
  </si>
  <si>
    <t>AG_ADMIN_GENL</t>
  </si>
  <si>
    <t>AP10345909</t>
  </si>
  <si>
    <t>074195</t>
  </si>
  <si>
    <t>AON CONSULTING INC</t>
  </si>
  <si>
    <t>Chief Accounting Officer</t>
  </si>
  <si>
    <t>AGF</t>
  </si>
  <si>
    <t>AUDF</t>
  </si>
  <si>
    <t>923000</t>
  </si>
  <si>
    <t>Outside Services Employed</t>
  </si>
  <si>
    <t>Expense Distribution</t>
  </si>
  <si>
    <t>8002650719</t>
  </si>
  <si>
    <t>AP10365471</t>
  </si>
  <si>
    <t>074867</t>
  </si>
  <si>
    <t>DELOITTE &amp; TOUCHE LLP</t>
  </si>
  <si>
    <t>Regulatory Litigation Support</t>
  </si>
  <si>
    <t>RATE</t>
  </si>
  <si>
    <t>ON-SITE_CATERING</t>
  </si>
  <si>
    <t>2619582_00000000000000733</t>
  </si>
  <si>
    <t>AP10376358</t>
  </si>
  <si>
    <t>091644</t>
  </si>
  <si>
    <t>CITIBANK USA NA</t>
  </si>
  <si>
    <t>M10-0490442</t>
  </si>
  <si>
    <t>AP10375510</t>
  </si>
  <si>
    <t>Sargent Lundy LLC</t>
  </si>
  <si>
    <t>Duggins Wren Mann &amp; Romero, LLP</t>
  </si>
  <si>
    <t>Alliance Consulting Group</t>
  </si>
  <si>
    <t>Lewis &amp; Ellis, Inc.</t>
  </si>
  <si>
    <t>TP-53719-00PUC001-X001-082_ADD4</t>
  </si>
  <si>
    <t>1-16</t>
  </si>
  <si>
    <t>17-32</t>
  </si>
  <si>
    <t>33-63</t>
  </si>
  <si>
    <t>64-67</t>
  </si>
  <si>
    <t>68-71</t>
  </si>
  <si>
    <t>72-74</t>
  </si>
  <si>
    <t>75-77</t>
  </si>
  <si>
    <t>78-92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</si>
</sst>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0"/>
    <numFmt numFmtId="167" formatCode="#,##0.###"/>
    <numFmt numFmtId="168" formatCode="mmm\ d\,\ yyyy\ h:mm:ss\ AM/PM"/>
    <numFmt numFmtId="169" formatCode="&quot;$&quot;#,##0.00"/>
  </numFmts>
  <fonts count="20" x14ac:knownFonts="1">
    <font>
      <sz val="10"/>
      <color theme="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10"/>
      <color theme="1"/>
      <name val="Tahoma"/>
      <family val="2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608BB4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</cellStyleXfs>
  <cellXfs count="90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164" fontId="5" fillId="0" borderId="0" xfId="3" applyNumberFormat="1" applyFont="1"/>
    <xf numFmtId="164" fontId="5" fillId="0" borderId="0" xfId="3" applyNumberFormat="1" applyFont="1" applyFill="1"/>
    <xf numFmtId="37" fontId="5" fillId="0" borderId="0" xfId="2" applyNumberFormat="1" applyFont="1"/>
    <xf numFmtId="0" fontId="4" fillId="0" borderId="0" xfId="2" applyFont="1" applyAlignment="1">
      <alignment horizontal="right"/>
    </xf>
    <xf numFmtId="165" fontId="4" fillId="0" borderId="1" xfId="4" applyNumberFormat="1" applyFont="1" applyBorder="1"/>
    <xf numFmtId="165" fontId="2" fillId="0" borderId="0" xfId="2" applyNumberFormat="1"/>
    <xf numFmtId="43" fontId="0" fillId="0" borderId="0" xfId="1" applyFont="1" applyFill="1"/>
    <xf numFmtId="43" fontId="0" fillId="0" borderId="0" xfId="4" applyFont="1" applyFill="1" applyBorder="1"/>
    <xf numFmtId="43" fontId="0" fillId="0" borderId="2" xfId="1" applyFont="1" applyFill="1" applyBorder="1"/>
    <xf numFmtId="0" fontId="10" fillId="0" borderId="0" xfId="2" applyFont="1" applyAlignment="1">
      <alignment horizontal="center"/>
    </xf>
    <xf numFmtId="0" fontId="11" fillId="0" borderId="0" xfId="2" applyFont="1"/>
    <xf numFmtId="0" fontId="11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right"/>
    </xf>
    <xf numFmtId="164" fontId="12" fillId="0" borderId="0" xfId="3" applyNumberFormat="1" applyFont="1"/>
    <xf numFmtId="0" fontId="14" fillId="0" borderId="0" xfId="2" applyFont="1" applyAlignment="1">
      <alignment horizontal="right"/>
    </xf>
    <xf numFmtId="0" fontId="12" fillId="0" borderId="0" xfId="5" applyFont="1" applyAlignment="1">
      <alignment horizontal="right"/>
    </xf>
    <xf numFmtId="164" fontId="12" fillId="0" borderId="0" xfId="3" applyNumberFormat="1" applyFont="1" applyFill="1"/>
    <xf numFmtId="37" fontId="12" fillId="0" borderId="0" xfId="2" applyNumberFormat="1" applyFont="1"/>
    <xf numFmtId="0" fontId="11" fillId="0" borderId="0" xfId="2" applyFont="1" applyAlignment="1">
      <alignment horizontal="right"/>
    </xf>
    <xf numFmtId="0" fontId="11" fillId="0" borderId="0" xfId="5" applyFont="1" applyAlignment="1">
      <alignment horizontal="right"/>
    </xf>
    <xf numFmtId="0" fontId="12" fillId="0" borderId="0" xfId="5" applyFont="1"/>
    <xf numFmtId="0" fontId="9" fillId="0" borderId="0" xfId="0" applyFont="1" applyFill="1"/>
    <xf numFmtId="0" fontId="0" fillId="0" borderId="0" xfId="0" applyFill="1"/>
    <xf numFmtId="0" fontId="9" fillId="0" borderId="2" xfId="0" applyFont="1" applyFill="1" applyBorder="1"/>
    <xf numFmtId="0" fontId="9" fillId="0" borderId="0" xfId="0" applyFont="1" applyFill="1" applyAlignment="1">
      <alignment horizontal="left"/>
    </xf>
    <xf numFmtId="43" fontId="0" fillId="0" borderId="0" xfId="0" applyNumberFormat="1" applyFill="1"/>
    <xf numFmtId="0" fontId="9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center"/>
    </xf>
    <xf numFmtId="17" fontId="0" fillId="0" borderId="0" xfId="0" applyNumberFormat="1" applyFill="1"/>
    <xf numFmtId="43" fontId="2" fillId="0" borderId="0" xfId="0" applyNumberFormat="1" applyFont="1" applyFill="1" applyAlignment="1">
      <alignment horizontal="center"/>
    </xf>
    <xf numFmtId="43" fontId="0" fillId="0" borderId="0" xfId="4" applyFont="1" applyFill="1"/>
    <xf numFmtId="43" fontId="0" fillId="0" borderId="0" xfId="0" applyNumberFormat="1" applyFill="1" applyAlignment="1">
      <alignment horizontal="left"/>
    </xf>
    <xf numFmtId="43" fontId="8" fillId="0" borderId="0" xfId="0" applyNumberFormat="1" applyFont="1" applyFill="1"/>
    <xf numFmtId="43" fontId="0" fillId="0" borderId="2" xfId="0" applyNumberFormat="1" applyFill="1" applyBorder="1"/>
    <xf numFmtId="43" fontId="7" fillId="0" borderId="0" xfId="4" applyFont="1" applyFill="1" applyAlignment="1">
      <alignment horizontal="left"/>
    </xf>
    <xf numFmtId="43" fontId="7" fillId="0" borderId="0" xfId="4" applyFont="1" applyFill="1"/>
    <xf numFmtId="0" fontId="9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9" fillId="0" borderId="0" xfId="0" applyFont="1" applyFill="1" applyAlignment="1">
      <alignment horizontal="center"/>
    </xf>
    <xf numFmtId="43" fontId="0" fillId="0" borderId="0" xfId="1" applyFont="1" applyFill="1" applyBorder="1"/>
    <xf numFmtId="166" fontId="9" fillId="0" borderId="0" xfId="0" applyNumberFormat="1" applyFont="1" applyFill="1"/>
    <xf numFmtId="166" fontId="9" fillId="0" borderId="2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indent="1"/>
    </xf>
    <xf numFmtId="0" fontId="8" fillId="0" borderId="5" xfId="0" applyFont="1" applyFill="1" applyBorder="1" applyAlignment="1">
      <alignment horizontal="center" vertical="top"/>
    </xf>
    <xf numFmtId="166" fontId="8" fillId="0" borderId="6" xfId="0" applyNumberFormat="1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167" fontId="8" fillId="0" borderId="6" xfId="0" applyNumberFormat="1" applyFont="1" applyFill="1" applyBorder="1" applyAlignment="1">
      <alignment horizontal="right" vertical="top"/>
    </xf>
    <xf numFmtId="168" fontId="8" fillId="0" borderId="6" xfId="0" applyNumberFormat="1" applyFont="1" applyFill="1" applyBorder="1" applyAlignment="1">
      <alignment horizontal="left" vertical="top"/>
    </xf>
    <xf numFmtId="3" fontId="8" fillId="0" borderId="6" xfId="0" applyNumberFormat="1" applyFont="1" applyFill="1" applyBorder="1" applyAlignment="1">
      <alignment horizontal="right" vertical="top"/>
    </xf>
    <xf numFmtId="0" fontId="18" fillId="0" borderId="0" xfId="6"/>
    <xf numFmtId="169" fontId="18" fillId="0" borderId="0" xfId="6" applyNumberFormat="1"/>
    <xf numFmtId="7" fontId="18" fillId="0" borderId="0" xfId="6" applyNumberFormat="1"/>
    <xf numFmtId="0" fontId="18" fillId="0" borderId="0" xfId="6" applyAlignment="1">
      <alignment horizontal="right"/>
    </xf>
    <xf numFmtId="7" fontId="18" fillId="0" borderId="3" xfId="6" applyNumberFormat="1" applyBorder="1"/>
    <xf numFmtId="0" fontId="17" fillId="0" borderId="2" xfId="6" applyFont="1" applyBorder="1" applyAlignment="1">
      <alignment horizontal="center"/>
    </xf>
    <xf numFmtId="7" fontId="18" fillId="0" borderId="0" xfId="6" applyNumberFormat="1" applyFont="1"/>
    <xf numFmtId="7" fontId="18" fillId="0" borderId="0" xfId="6" applyNumberFormat="1" applyFill="1"/>
    <xf numFmtId="43" fontId="0" fillId="0" borderId="0" xfId="0" applyNumberFormat="1" applyFill="1" applyBorder="1"/>
    <xf numFmtId="0" fontId="9" fillId="0" borderId="0" xfId="0" quotePrefix="1" applyFont="1" applyFill="1" applyAlignment="1">
      <alignment horizontal="left" indent="1"/>
    </xf>
    <xf numFmtId="43" fontId="0" fillId="0" borderId="3" xfId="0" applyNumberFormat="1" applyFill="1" applyBorder="1"/>
    <xf numFmtId="43" fontId="0" fillId="0" borderId="2" xfId="4" applyFont="1" applyFill="1" applyBorder="1"/>
    <xf numFmtId="43" fontId="0" fillId="0" borderId="3" xfId="1" applyFont="1" applyFill="1" applyBorder="1"/>
    <xf numFmtId="0" fontId="11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12" fillId="0" borderId="0" xfId="2" applyFont="1" applyFill="1"/>
    <xf numFmtId="164" fontId="12" fillId="0" borderId="0" xfId="2" applyNumberFormat="1" applyFont="1" applyFill="1"/>
    <xf numFmtId="37" fontId="12" fillId="0" borderId="0" xfId="2" applyNumberFormat="1" applyFont="1" applyFill="1"/>
    <xf numFmtId="165" fontId="11" fillId="0" borderId="1" xfId="4" applyNumberFormat="1" applyFont="1" applyFill="1" applyBorder="1"/>
    <xf numFmtId="169" fontId="12" fillId="0" borderId="0" xfId="2" applyNumberFormat="1" applyFont="1" applyFill="1"/>
    <xf numFmtId="7" fontId="18" fillId="0" borderId="0" xfId="6" applyNumberFormat="1" applyFont="1" applyFill="1"/>
    <xf numFmtId="0" fontId="18" fillId="0" borderId="0" xfId="6" applyFont="1"/>
    <xf numFmtId="7" fontId="1" fillId="0" borderId="0" xfId="2" applyNumberFormat="1" applyFont="1" applyFill="1"/>
    <xf numFmtId="16" fontId="18" fillId="0" borderId="0" xfId="6" quotePrefix="1" applyNumberFormat="1" applyFont="1" applyAlignment="1">
      <alignment horizontal="right"/>
    </xf>
    <xf numFmtId="0" fontId="18" fillId="0" borderId="0" xfId="6" quotePrefix="1" applyFont="1" applyAlignment="1">
      <alignment horizontal="right"/>
    </xf>
    <xf numFmtId="0" fontId="18" fillId="0" borderId="0" xfId="6" applyAlignment="1"/>
    <xf numFmtId="0" fontId="18" fillId="0" borderId="0" xfId="6" applyFont="1" applyFill="1"/>
    <xf numFmtId="0" fontId="18" fillId="0" borderId="0" xfId="6" applyFill="1"/>
    <xf numFmtId="169" fontId="18" fillId="0" borderId="0" xfId="6" applyNumberFormat="1" applyFill="1"/>
    <xf numFmtId="0" fontId="19" fillId="0" borderId="0" xfId="6" applyFont="1" applyAlignment="1">
      <alignment horizontal="center"/>
    </xf>
    <xf numFmtId="0" fontId="8" fillId="0" borderId="4" xfId="0" applyFont="1" applyFill="1" applyBorder="1" applyAlignment="1">
      <alignment horizontal="left" vertical="top"/>
    </xf>
  </cellXfs>
  <cellStyles count="7">
    <cellStyle name="Comma" xfId="1" builtinId="3"/>
    <cellStyle name="Comma 2" xfId="4" xr:uid="{D693B03A-F181-409A-8EC5-AC75B8E53E4B}"/>
    <cellStyle name="Currency 2" xfId="3" xr:uid="{D393C1BE-0472-4C43-8DF2-6D4D6DFAC86E}"/>
    <cellStyle name="Normal" xfId="0" builtinId="0"/>
    <cellStyle name="Normal 2" xfId="2" xr:uid="{B8D5433A-089F-4F89-888F-58F6DC7EB9DF}"/>
    <cellStyle name="Normal 2 6" xfId="5" xr:uid="{CCFEE177-FBD1-4254-BBC7-8047F146AFF7}"/>
    <cellStyle name="Normal 3" xfId="6" xr:uid="{03E13C2A-61D5-4D2B-BBF9-25AA183B25CD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1" formatCode="&quot;$&quot;#,##0.00_);\(&quot;$&quot;#,##0.00\)"/>
    </dxf>
    <dxf>
      <numFmt numFmtId="11" formatCode="&quot;$&quot;#,##0.00_);\(&quot;$&quot;#,##0.00\)"/>
    </dxf>
    <dxf>
      <numFmt numFmtId="11" formatCode="&quot;$&quot;#,##0.00_);\(&quot;$&quot;#,##0.00\)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786212</xdr:colOff>
      <xdr:row>36</xdr:row>
      <xdr:rowOff>54595</xdr:rowOff>
    </xdr:from>
    <xdr:to>
      <xdr:col>24</xdr:col>
      <xdr:colOff>64786</xdr:colOff>
      <xdr:row>52</xdr:row>
      <xdr:rowOff>1269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2E49D7-F8AA-4FCB-B1F3-4C4B01DC3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69292" y="4653265"/>
          <a:ext cx="10235760" cy="2501915"/>
        </a:xfrm>
        <a:prstGeom prst="rect">
          <a:avLst/>
        </a:prstGeom>
      </xdr:spPr>
    </xdr:pic>
    <xdr:clientData/>
  </xdr:twoCellAnchor>
  <xdr:twoCellAnchor editAs="oneCell">
    <xdr:from>
      <xdr:col>14</xdr:col>
      <xdr:colOff>893435</xdr:colOff>
      <xdr:row>54</xdr:row>
      <xdr:rowOff>2821</xdr:rowOff>
    </xdr:from>
    <xdr:to>
      <xdr:col>24</xdr:col>
      <xdr:colOff>522298</xdr:colOff>
      <xdr:row>61</xdr:row>
      <xdr:rowOff>2206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5D1AD4-25BB-4136-8BAA-9B5A12D87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82865" y="7478041"/>
          <a:ext cx="10598749" cy="1119525"/>
        </a:xfrm>
        <a:prstGeom prst="rect">
          <a:avLst/>
        </a:prstGeom>
      </xdr:spPr>
    </xdr:pic>
    <xdr:clientData/>
  </xdr:twoCellAnchor>
  <xdr:twoCellAnchor editAs="oneCell">
    <xdr:from>
      <xdr:col>14</xdr:col>
      <xdr:colOff>836233</xdr:colOff>
      <xdr:row>62</xdr:row>
      <xdr:rowOff>5240</xdr:rowOff>
    </xdr:from>
    <xdr:to>
      <xdr:col>24</xdr:col>
      <xdr:colOff>904466</xdr:colOff>
      <xdr:row>68</xdr:row>
      <xdr:rowOff>137344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9BD05B-EA6B-468C-B1C6-7ADDDD96A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21853" y="8601870"/>
          <a:ext cx="11073791" cy="1092223"/>
        </a:xfrm>
        <a:prstGeom prst="rect">
          <a:avLst/>
        </a:prstGeom>
      </xdr:spPr>
    </xdr:pic>
    <xdr:clientData/>
  </xdr:twoCellAnchor>
  <xdr:twoCellAnchor editAs="oneCell">
    <xdr:from>
      <xdr:col>14</xdr:col>
      <xdr:colOff>838492</xdr:colOff>
      <xdr:row>68</xdr:row>
      <xdr:rowOff>97366</xdr:rowOff>
    </xdr:from>
    <xdr:to>
      <xdr:col>24</xdr:col>
      <xdr:colOff>864818</xdr:colOff>
      <xdr:row>75</xdr:row>
      <xdr:rowOff>23269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E220205-130A-4B97-9643-1D3CBE5D2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24112" y="9656656"/>
          <a:ext cx="11043314" cy="1048582"/>
        </a:xfrm>
        <a:prstGeom prst="rect">
          <a:avLst/>
        </a:prstGeom>
      </xdr:spPr>
    </xdr:pic>
    <xdr:clientData/>
  </xdr:twoCellAnchor>
  <xdr:twoCellAnchor editAs="oneCell">
    <xdr:from>
      <xdr:col>14</xdr:col>
      <xdr:colOff>842726</xdr:colOff>
      <xdr:row>74</xdr:row>
      <xdr:rowOff>85796</xdr:rowOff>
    </xdr:from>
    <xdr:to>
      <xdr:col>24</xdr:col>
      <xdr:colOff>891273</xdr:colOff>
      <xdr:row>88</xdr:row>
      <xdr:rowOff>58615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2C95ACF-04B1-43F2-BF04-D0E50596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329616" y="10603936"/>
          <a:ext cx="11067440" cy="2211829"/>
        </a:xfrm>
        <a:prstGeom prst="rect">
          <a:avLst/>
        </a:prstGeom>
      </xdr:spPr>
    </xdr:pic>
    <xdr:clientData/>
  </xdr:twoCellAnchor>
  <xdr:twoCellAnchor editAs="oneCell">
    <xdr:from>
      <xdr:col>14</xdr:col>
      <xdr:colOff>828574</xdr:colOff>
      <xdr:row>87</xdr:row>
      <xdr:rowOff>62353</xdr:rowOff>
    </xdr:from>
    <xdr:to>
      <xdr:col>24</xdr:col>
      <xdr:colOff>905064</xdr:colOff>
      <xdr:row>100</xdr:row>
      <xdr:rowOff>97243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FA7660-25B4-4C29-A16A-DD30989E7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11654" y="12655673"/>
          <a:ext cx="11075698" cy="2101180"/>
        </a:xfrm>
        <a:prstGeom prst="rect">
          <a:avLst/>
        </a:prstGeom>
      </xdr:spPr>
    </xdr:pic>
    <xdr:clientData/>
  </xdr:twoCellAnchor>
  <xdr:twoCellAnchor editAs="oneCell">
    <xdr:from>
      <xdr:col>14</xdr:col>
      <xdr:colOff>425823</xdr:colOff>
      <xdr:row>105</xdr:row>
      <xdr:rowOff>112059</xdr:rowOff>
    </xdr:from>
    <xdr:to>
      <xdr:col>24</xdr:col>
      <xdr:colOff>697382</xdr:colOff>
      <xdr:row>120</xdr:row>
      <xdr:rowOff>7037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E6FDCB4-88CA-4D01-A058-ACE9DE819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500411" y="16752794"/>
          <a:ext cx="10726647" cy="224821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4DF24D-4E2B-4CF9-8D52-16F0D360F014}" name="Data" displayName="Data" ref="A5:G84" totalsRowShown="0" headerRowDxfId="4" headerRowBorderDxfId="3">
  <autoFilter ref="A5:G84" xr:uid="{AD3CC3C3-C4E0-49E8-8459-2FA51D4971BA}"/>
  <sortState xmlns:xlrd2="http://schemas.microsoft.com/office/spreadsheetml/2017/richdata2" ref="A6:G64">
    <sortCondition descending="1" ref="E5:E64"/>
  </sortState>
  <tableColumns count="7">
    <tableColumn id="2" xr3:uid="{7B595EE5-7D98-4321-A5C0-7A58CB2DB8B6}" name="Vendor"/>
    <tableColumn id="7" xr3:uid="{B5A13D1A-D4C8-400A-AAE2-5E7FA45F399E}" name="Invoice Amount" dataDxfId="2" dataCellStyle="Normal 2"/>
    <tableColumn id="3" xr3:uid="{BE68BD79-76DF-4F6D-8CEC-78E69D04564D}" name="Requested Amount" dataDxfId="1"/>
    <tableColumn id="4" xr3:uid="{8CD47EF0-5E0B-46A8-BF0B-278359E9BF14}" name="Description" dataDxfId="0"/>
    <tableColumn id="5" xr3:uid="{68F53824-D964-44B1-B130-61CF6277D116}" name="Source Filing"/>
    <tableColumn id="6" xr3:uid="{2DBCC6B1-F919-4108-B7CF-41D5B8D5E19B}" name="Page/Exhibit"/>
    <tableColumn id="1" xr3:uid="{8471B1A5-6C14-4BC2-A835-C346B3B9690A}" name="Docket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8812C-2EE8-4385-9795-D98EDD22656E}">
  <sheetPr>
    <pageSetUpPr fitToPage="1"/>
  </sheetPr>
  <dimension ref="A2:G96"/>
  <sheetViews>
    <sheetView zoomScaleNormal="100" workbookViewId="0"/>
  </sheetViews>
  <sheetFormatPr defaultColWidth="8.81640625" defaultRowHeight="12.5" x14ac:dyDescent="0.25"/>
  <cols>
    <col min="1" max="1" width="29.26953125" style="59" bestFit="1" customWidth="1"/>
    <col min="2" max="2" width="18.54296875" style="59" bestFit="1" customWidth="1"/>
    <col min="3" max="3" width="21.7265625" style="59" bestFit="1" customWidth="1"/>
    <col min="4" max="4" width="31.54296875" style="59" bestFit="1" customWidth="1"/>
    <col min="5" max="5" width="40.1796875" style="59" customWidth="1"/>
    <col min="6" max="6" width="17.1796875" style="59" bestFit="1" customWidth="1"/>
    <col min="7" max="16384" width="8.81640625" style="59"/>
  </cols>
  <sheetData>
    <row r="2" spans="1:7" ht="13" x14ac:dyDescent="0.3">
      <c r="A2" s="88" t="s">
        <v>0</v>
      </c>
      <c r="B2" s="88"/>
      <c r="C2" s="88"/>
      <c r="D2" s="88"/>
      <c r="E2" s="88"/>
      <c r="F2" s="88"/>
    </row>
    <row r="4" spans="1:7" ht="13" x14ac:dyDescent="0.3">
      <c r="A4" s="88"/>
      <c r="B4" s="88"/>
      <c r="C4" s="88"/>
      <c r="D4" s="88"/>
      <c r="E4" s="88"/>
      <c r="F4" s="88"/>
    </row>
    <row r="5" spans="1:7" x14ac:dyDescent="0.25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</row>
    <row r="6" spans="1:7" x14ac:dyDescent="0.25">
      <c r="A6" s="59" t="s">
        <v>8</v>
      </c>
      <c r="B6" s="61"/>
      <c r="C6" s="61">
        <v>50</v>
      </c>
      <c r="D6" s="60" t="s">
        <v>9</v>
      </c>
      <c r="E6" s="59" t="s">
        <v>10</v>
      </c>
      <c r="F6" s="59">
        <v>1</v>
      </c>
      <c r="G6" s="59">
        <v>49916</v>
      </c>
    </row>
    <row r="7" spans="1:7" x14ac:dyDescent="0.25">
      <c r="A7" s="59" t="s">
        <v>11</v>
      </c>
      <c r="B7" s="61"/>
      <c r="C7" s="61">
        <v>81.66</v>
      </c>
      <c r="D7" s="60" t="s">
        <v>9</v>
      </c>
      <c r="E7" s="59" t="s">
        <v>10</v>
      </c>
      <c r="F7" s="59">
        <v>2</v>
      </c>
      <c r="G7" s="59">
        <v>49916</v>
      </c>
    </row>
    <row r="8" spans="1:7" x14ac:dyDescent="0.25">
      <c r="A8" s="59" t="s">
        <v>12</v>
      </c>
      <c r="B8" s="61"/>
      <c r="C8" s="61">
        <v>25</v>
      </c>
      <c r="D8" s="60" t="s">
        <v>9</v>
      </c>
      <c r="E8" s="59" t="s">
        <v>10</v>
      </c>
      <c r="F8" s="59">
        <v>3</v>
      </c>
      <c r="G8" s="59">
        <v>49916</v>
      </c>
    </row>
    <row r="9" spans="1:7" x14ac:dyDescent="0.25">
      <c r="A9" s="59" t="s">
        <v>12</v>
      </c>
      <c r="B9" s="61"/>
      <c r="C9" s="61">
        <v>25</v>
      </c>
      <c r="D9" s="60" t="s">
        <v>9</v>
      </c>
      <c r="E9" s="59" t="s">
        <v>10</v>
      </c>
      <c r="F9" s="59">
        <v>5</v>
      </c>
      <c r="G9" s="59">
        <v>49916</v>
      </c>
    </row>
    <row r="10" spans="1:7" x14ac:dyDescent="0.25">
      <c r="A10" s="59" t="s">
        <v>12</v>
      </c>
      <c r="B10" s="61"/>
      <c r="C10" s="61">
        <v>25</v>
      </c>
      <c r="D10" s="60" t="s">
        <v>9</v>
      </c>
      <c r="E10" s="59" t="s">
        <v>10</v>
      </c>
      <c r="F10" s="59">
        <v>7</v>
      </c>
      <c r="G10" s="59">
        <v>49916</v>
      </c>
    </row>
    <row r="11" spans="1:7" x14ac:dyDescent="0.25">
      <c r="A11" s="59" t="s">
        <v>13</v>
      </c>
      <c r="B11" s="61"/>
      <c r="C11" s="61">
        <v>123.62</v>
      </c>
      <c r="D11" s="60" t="s">
        <v>9</v>
      </c>
      <c r="E11" s="59" t="s">
        <v>10</v>
      </c>
      <c r="F11" s="59">
        <v>37</v>
      </c>
      <c r="G11" s="59">
        <v>49916</v>
      </c>
    </row>
    <row r="12" spans="1:7" x14ac:dyDescent="0.25">
      <c r="A12" s="59" t="s">
        <v>13</v>
      </c>
      <c r="B12" s="61"/>
      <c r="C12" s="61">
        <v>104.94</v>
      </c>
      <c r="D12" s="60" t="s">
        <v>9</v>
      </c>
      <c r="E12" s="59" t="s">
        <v>10</v>
      </c>
      <c r="F12" s="59">
        <v>39</v>
      </c>
      <c r="G12" s="59">
        <v>49916</v>
      </c>
    </row>
    <row r="13" spans="1:7" x14ac:dyDescent="0.25">
      <c r="A13" s="59" t="s">
        <v>13</v>
      </c>
      <c r="B13" s="61"/>
      <c r="C13" s="61">
        <v>181.54</v>
      </c>
      <c r="D13" s="60" t="s">
        <v>9</v>
      </c>
      <c r="E13" s="59" t="s">
        <v>10</v>
      </c>
      <c r="F13" s="59">
        <v>41</v>
      </c>
      <c r="G13" s="59">
        <v>49916</v>
      </c>
    </row>
    <row r="14" spans="1:7" x14ac:dyDescent="0.25">
      <c r="A14" s="59" t="s">
        <v>13</v>
      </c>
      <c r="B14" s="61"/>
      <c r="C14" s="61">
        <v>72.599999999999994</v>
      </c>
      <c r="D14" s="60" t="s">
        <v>9</v>
      </c>
      <c r="E14" s="59" t="s">
        <v>10</v>
      </c>
      <c r="F14" s="59">
        <v>43</v>
      </c>
      <c r="G14" s="59">
        <v>49916</v>
      </c>
    </row>
    <row r="15" spans="1:7" x14ac:dyDescent="0.25">
      <c r="A15" s="59" t="s">
        <v>13</v>
      </c>
      <c r="B15" s="61"/>
      <c r="C15" s="61">
        <v>104.15</v>
      </c>
      <c r="D15" s="60" t="s">
        <v>9</v>
      </c>
      <c r="E15" s="59" t="s">
        <v>10</v>
      </c>
      <c r="F15" s="59">
        <v>46</v>
      </c>
      <c r="G15" s="59">
        <v>49916</v>
      </c>
    </row>
    <row r="16" spans="1:7" x14ac:dyDescent="0.25">
      <c r="A16" s="59" t="s">
        <v>13</v>
      </c>
      <c r="B16" s="61"/>
      <c r="C16" s="61">
        <v>117.5</v>
      </c>
      <c r="D16" s="60" t="s">
        <v>9</v>
      </c>
      <c r="E16" s="59" t="s">
        <v>10</v>
      </c>
      <c r="F16" s="59">
        <v>51</v>
      </c>
      <c r="G16" s="59">
        <v>49916</v>
      </c>
    </row>
    <row r="17" spans="1:7" x14ac:dyDescent="0.25">
      <c r="A17" s="59" t="s">
        <v>13</v>
      </c>
      <c r="B17" s="61"/>
      <c r="C17" s="61">
        <v>247.87</v>
      </c>
      <c r="D17" s="60" t="s">
        <v>9</v>
      </c>
      <c r="E17" s="59" t="s">
        <v>10</v>
      </c>
      <c r="F17" s="59">
        <v>54</v>
      </c>
      <c r="G17" s="59">
        <v>49916</v>
      </c>
    </row>
    <row r="18" spans="1:7" x14ac:dyDescent="0.25">
      <c r="A18" s="59" t="s">
        <v>13</v>
      </c>
      <c r="B18" s="61"/>
      <c r="C18" s="61">
        <f>218.71-64.5</f>
        <v>154.21</v>
      </c>
      <c r="D18" s="61" t="s">
        <v>9</v>
      </c>
      <c r="E18" s="59" t="s">
        <v>10</v>
      </c>
      <c r="F18" s="59">
        <v>134</v>
      </c>
      <c r="G18" s="59">
        <v>49916</v>
      </c>
    </row>
    <row r="19" spans="1:7" x14ac:dyDescent="0.25">
      <c r="A19" s="59" t="s">
        <v>13</v>
      </c>
      <c r="B19" s="61"/>
      <c r="C19" s="61">
        <v>188.2</v>
      </c>
      <c r="D19" s="61" t="s">
        <v>9</v>
      </c>
      <c r="E19" s="59" t="s">
        <v>10</v>
      </c>
      <c r="F19" s="59">
        <v>136</v>
      </c>
      <c r="G19" s="59">
        <v>49916</v>
      </c>
    </row>
    <row r="20" spans="1:7" x14ac:dyDescent="0.25">
      <c r="A20" s="59" t="s">
        <v>14</v>
      </c>
      <c r="B20" s="61"/>
      <c r="C20" s="61">
        <v>265</v>
      </c>
      <c r="D20" s="61" t="s">
        <v>15</v>
      </c>
      <c r="E20" s="59" t="s">
        <v>10</v>
      </c>
      <c r="F20" s="59">
        <v>57</v>
      </c>
      <c r="G20" s="59">
        <v>49916</v>
      </c>
    </row>
    <row r="21" spans="1:7" x14ac:dyDescent="0.25">
      <c r="A21" s="59" t="s">
        <v>14</v>
      </c>
      <c r="B21" s="61"/>
      <c r="C21" s="61">
        <v>265</v>
      </c>
      <c r="D21" s="61" t="s">
        <v>15</v>
      </c>
      <c r="E21" s="59" t="s">
        <v>10</v>
      </c>
      <c r="F21" s="59">
        <v>58</v>
      </c>
      <c r="G21" s="59">
        <v>49916</v>
      </c>
    </row>
    <row r="22" spans="1:7" x14ac:dyDescent="0.25">
      <c r="A22" s="59" t="s">
        <v>14</v>
      </c>
      <c r="B22" s="61"/>
      <c r="C22" s="61">
        <v>265</v>
      </c>
      <c r="D22" s="61" t="s">
        <v>15</v>
      </c>
      <c r="E22" s="59" t="s">
        <v>10</v>
      </c>
      <c r="F22" s="59">
        <v>117</v>
      </c>
      <c r="G22" s="59">
        <v>49916</v>
      </c>
    </row>
    <row r="23" spans="1:7" x14ac:dyDescent="0.25">
      <c r="A23" s="59" t="s">
        <v>16</v>
      </c>
      <c r="B23" s="61"/>
      <c r="C23" s="61">
        <v>56.63</v>
      </c>
      <c r="D23" s="60" t="s">
        <v>17</v>
      </c>
      <c r="E23" s="59" t="s">
        <v>10</v>
      </c>
      <c r="F23" s="59">
        <v>9</v>
      </c>
      <c r="G23" s="59">
        <v>49916</v>
      </c>
    </row>
    <row r="24" spans="1:7" x14ac:dyDescent="0.25">
      <c r="A24" s="59" t="s">
        <v>16</v>
      </c>
      <c r="B24" s="61"/>
      <c r="C24" s="61">
        <v>19525.96</v>
      </c>
      <c r="D24" s="60" t="s">
        <v>17</v>
      </c>
      <c r="E24" s="59" t="s">
        <v>10</v>
      </c>
      <c r="F24" s="59">
        <v>125</v>
      </c>
      <c r="G24" s="59">
        <v>49916</v>
      </c>
    </row>
    <row r="25" spans="1:7" x14ac:dyDescent="0.25">
      <c r="A25" s="59" t="s">
        <v>16</v>
      </c>
      <c r="B25" s="61"/>
      <c r="C25" s="61">
        <v>2467</v>
      </c>
      <c r="D25" s="60" t="s">
        <v>17</v>
      </c>
      <c r="E25" s="59" t="s">
        <v>10</v>
      </c>
      <c r="F25" s="59">
        <v>126</v>
      </c>
      <c r="G25" s="59">
        <v>49916</v>
      </c>
    </row>
    <row r="26" spans="1:7" x14ac:dyDescent="0.25">
      <c r="A26" s="59" t="s">
        <v>18</v>
      </c>
      <c r="B26" s="61"/>
      <c r="C26" s="61">
        <v>24</v>
      </c>
      <c r="D26" s="60" t="s">
        <v>19</v>
      </c>
      <c r="E26" s="59" t="s">
        <v>10</v>
      </c>
      <c r="F26" s="59">
        <v>14</v>
      </c>
      <c r="G26" s="59">
        <v>49916</v>
      </c>
    </row>
    <row r="27" spans="1:7" x14ac:dyDescent="0.25">
      <c r="A27" s="59" t="s">
        <v>18</v>
      </c>
      <c r="B27" s="61"/>
      <c r="C27" s="61">
        <v>96</v>
      </c>
      <c r="D27" s="60" t="s">
        <v>19</v>
      </c>
      <c r="E27" s="59" t="s">
        <v>10</v>
      </c>
      <c r="F27" s="59">
        <v>32</v>
      </c>
      <c r="G27" s="59">
        <v>49916</v>
      </c>
    </row>
    <row r="28" spans="1:7" x14ac:dyDescent="0.25">
      <c r="A28" s="59" t="s">
        <v>18</v>
      </c>
      <c r="B28" s="61"/>
      <c r="C28" s="61">
        <v>151.57</v>
      </c>
      <c r="D28" s="60" t="s">
        <v>19</v>
      </c>
      <c r="E28" s="59" t="s">
        <v>10</v>
      </c>
      <c r="F28" s="59">
        <v>34</v>
      </c>
      <c r="G28" s="59">
        <v>49916</v>
      </c>
    </row>
    <row r="29" spans="1:7" x14ac:dyDescent="0.25">
      <c r="A29" s="59" t="s">
        <v>18</v>
      </c>
      <c r="B29" s="61"/>
      <c r="C29" s="61">
        <v>83.5</v>
      </c>
      <c r="D29" s="60" t="s">
        <v>19</v>
      </c>
      <c r="E29" s="59" t="s">
        <v>10</v>
      </c>
      <c r="F29" s="59">
        <v>49</v>
      </c>
      <c r="G29" s="59">
        <v>49916</v>
      </c>
    </row>
    <row r="30" spans="1:7" x14ac:dyDescent="0.25">
      <c r="A30" s="59" t="s">
        <v>18</v>
      </c>
      <c r="B30" s="61"/>
      <c r="C30" s="61">
        <v>15</v>
      </c>
      <c r="D30" s="60" t="s">
        <v>19</v>
      </c>
      <c r="E30" s="59" t="s">
        <v>10</v>
      </c>
      <c r="F30" s="59">
        <v>50</v>
      </c>
      <c r="G30" s="59">
        <v>49916</v>
      </c>
    </row>
    <row r="31" spans="1:7" x14ac:dyDescent="0.25">
      <c r="A31" s="59" t="s">
        <v>13</v>
      </c>
      <c r="B31" s="61"/>
      <c r="C31" s="61">
        <v>122.5</v>
      </c>
      <c r="D31" s="60" t="s">
        <v>19</v>
      </c>
      <c r="E31" s="59" t="s">
        <v>10</v>
      </c>
      <c r="F31" s="59">
        <v>139</v>
      </c>
      <c r="G31" s="59">
        <v>49916</v>
      </c>
    </row>
    <row r="32" spans="1:7" x14ac:dyDescent="0.25">
      <c r="A32" s="59" t="s">
        <v>20</v>
      </c>
      <c r="B32" s="61"/>
      <c r="C32" s="61">
        <v>1500</v>
      </c>
      <c r="D32" s="61" t="s">
        <v>21</v>
      </c>
      <c r="E32" s="59" t="s">
        <v>10</v>
      </c>
      <c r="F32" s="59">
        <v>131</v>
      </c>
      <c r="G32" s="59">
        <v>49916</v>
      </c>
    </row>
    <row r="33" spans="1:7" x14ac:dyDescent="0.25">
      <c r="A33" s="59" t="s">
        <v>22</v>
      </c>
      <c r="B33" s="61"/>
      <c r="C33" s="61">
        <v>6001.17</v>
      </c>
      <c r="D33" s="59" t="s">
        <v>23</v>
      </c>
      <c r="E33" s="59" t="s">
        <v>10</v>
      </c>
      <c r="F33" s="59">
        <v>114</v>
      </c>
      <c r="G33" s="59">
        <v>53719</v>
      </c>
    </row>
    <row r="34" spans="1:7" x14ac:dyDescent="0.25">
      <c r="A34" s="59" t="s">
        <v>16</v>
      </c>
      <c r="B34" s="61"/>
      <c r="C34" s="61">
        <v>113358.25</v>
      </c>
      <c r="D34" s="59" t="s">
        <v>23</v>
      </c>
      <c r="E34" s="59" t="s">
        <v>10</v>
      </c>
      <c r="F34" s="59">
        <v>122</v>
      </c>
      <c r="G34" s="59">
        <v>53719</v>
      </c>
    </row>
    <row r="35" spans="1:7" x14ac:dyDescent="0.25">
      <c r="A35" s="59" t="s">
        <v>20</v>
      </c>
      <c r="B35" s="61"/>
      <c r="C35" s="61">
        <v>1500</v>
      </c>
      <c r="D35" s="59" t="s">
        <v>23</v>
      </c>
      <c r="E35" s="59" t="s">
        <v>10</v>
      </c>
      <c r="F35" s="59">
        <v>128</v>
      </c>
      <c r="G35" s="59">
        <v>53719</v>
      </c>
    </row>
    <row r="36" spans="1:7" x14ac:dyDescent="0.25">
      <c r="A36" s="59" t="s">
        <v>24</v>
      </c>
      <c r="B36" s="61"/>
      <c r="C36" s="61">
        <v>339.72</v>
      </c>
      <c r="D36" s="60" t="s">
        <v>25</v>
      </c>
      <c r="E36" s="59" t="s">
        <v>10</v>
      </c>
      <c r="F36" s="59">
        <v>91</v>
      </c>
      <c r="G36" s="59">
        <v>53719</v>
      </c>
    </row>
    <row r="37" spans="1:7" x14ac:dyDescent="0.25">
      <c r="A37" s="59" t="s">
        <v>24</v>
      </c>
      <c r="B37" s="61"/>
      <c r="C37" s="61">
        <v>381.34</v>
      </c>
      <c r="D37" s="60" t="s">
        <v>25</v>
      </c>
      <c r="E37" s="59" t="s">
        <v>10</v>
      </c>
      <c r="F37" s="59">
        <v>111</v>
      </c>
      <c r="G37" s="59">
        <v>53719</v>
      </c>
    </row>
    <row r="38" spans="1:7" x14ac:dyDescent="0.25">
      <c r="A38" s="59" t="s">
        <v>24</v>
      </c>
      <c r="B38" s="61"/>
      <c r="C38" s="61">
        <v>206.03</v>
      </c>
      <c r="D38" s="60" t="s">
        <v>25</v>
      </c>
      <c r="E38" s="59" t="s">
        <v>10</v>
      </c>
      <c r="F38" s="59">
        <v>113</v>
      </c>
      <c r="G38" s="59">
        <v>53719</v>
      </c>
    </row>
    <row r="39" spans="1:7" x14ac:dyDescent="0.25">
      <c r="A39" s="59" t="s">
        <v>26</v>
      </c>
      <c r="B39" s="61"/>
      <c r="C39" s="61">
        <v>235.88</v>
      </c>
      <c r="D39" s="60" t="s">
        <v>27</v>
      </c>
      <c r="E39" s="59" t="s">
        <v>10</v>
      </c>
      <c r="F39" s="59">
        <v>112</v>
      </c>
      <c r="G39" s="59">
        <v>53719</v>
      </c>
    </row>
    <row r="40" spans="1:7" x14ac:dyDescent="0.25">
      <c r="A40" s="59" t="s">
        <v>28</v>
      </c>
      <c r="B40" s="61"/>
      <c r="C40" s="61">
        <v>69.599999999999994</v>
      </c>
      <c r="D40" s="61" t="s">
        <v>29</v>
      </c>
      <c r="E40" s="59" t="s">
        <v>10</v>
      </c>
      <c r="F40" s="59">
        <v>87</v>
      </c>
      <c r="G40" s="59">
        <v>53719</v>
      </c>
    </row>
    <row r="41" spans="1:7" x14ac:dyDescent="0.25">
      <c r="A41" s="59" t="s">
        <v>30</v>
      </c>
      <c r="B41" s="61"/>
      <c r="C41" s="61">
        <v>57.18</v>
      </c>
      <c r="D41" s="61" t="s">
        <v>29</v>
      </c>
      <c r="E41" s="59" t="s">
        <v>10</v>
      </c>
      <c r="F41" s="59">
        <v>92</v>
      </c>
      <c r="G41" s="59">
        <v>53719</v>
      </c>
    </row>
    <row r="42" spans="1:7" x14ac:dyDescent="0.25">
      <c r="A42" s="59" t="s">
        <v>30</v>
      </c>
      <c r="B42" s="61"/>
      <c r="C42" s="61">
        <v>35.79</v>
      </c>
      <c r="D42" s="61" t="s">
        <v>29</v>
      </c>
      <c r="E42" s="59" t="s">
        <v>10</v>
      </c>
      <c r="F42" s="59">
        <v>107</v>
      </c>
      <c r="G42" s="59">
        <v>53719</v>
      </c>
    </row>
    <row r="43" spans="1:7" x14ac:dyDescent="0.25">
      <c r="A43" s="59" t="s">
        <v>30</v>
      </c>
      <c r="B43" s="61"/>
      <c r="C43" s="61">
        <v>45.95</v>
      </c>
      <c r="D43" s="61" t="s">
        <v>29</v>
      </c>
      <c r="E43" s="59" t="s">
        <v>10</v>
      </c>
      <c r="F43" s="59">
        <v>103</v>
      </c>
      <c r="G43" s="59">
        <v>53719</v>
      </c>
    </row>
    <row r="44" spans="1:7" x14ac:dyDescent="0.25">
      <c r="A44" s="59" t="s">
        <v>31</v>
      </c>
      <c r="B44" s="61"/>
      <c r="C44" s="61">
        <v>21.08</v>
      </c>
      <c r="D44" s="61" t="s">
        <v>32</v>
      </c>
      <c r="E44" s="59" t="s">
        <v>10</v>
      </c>
      <c r="F44" s="59">
        <v>85</v>
      </c>
      <c r="G44" s="59">
        <v>53719</v>
      </c>
    </row>
    <row r="45" spans="1:7" x14ac:dyDescent="0.25">
      <c r="A45" s="59" t="s">
        <v>31</v>
      </c>
      <c r="B45" s="61"/>
      <c r="C45" s="61">
        <v>4.8499999999999996</v>
      </c>
      <c r="D45" s="61" t="s">
        <v>32</v>
      </c>
      <c r="E45" s="59" t="s">
        <v>10</v>
      </c>
      <c r="F45" s="59">
        <v>98</v>
      </c>
      <c r="G45" s="59">
        <v>53719</v>
      </c>
    </row>
    <row r="46" spans="1:7" x14ac:dyDescent="0.25">
      <c r="A46" s="59" t="s">
        <v>33</v>
      </c>
      <c r="B46" s="61"/>
      <c r="C46" s="61">
        <v>17.91</v>
      </c>
      <c r="D46" s="61" t="s">
        <v>32</v>
      </c>
      <c r="E46" s="59" t="s">
        <v>10</v>
      </c>
      <c r="F46" s="59">
        <v>99</v>
      </c>
      <c r="G46" s="59">
        <v>53719</v>
      </c>
    </row>
    <row r="47" spans="1:7" x14ac:dyDescent="0.25">
      <c r="A47" s="59" t="s">
        <v>34</v>
      </c>
      <c r="B47" s="61"/>
      <c r="C47" s="61">
        <v>7.95</v>
      </c>
      <c r="D47" s="61" t="s">
        <v>32</v>
      </c>
      <c r="E47" s="59" t="s">
        <v>10</v>
      </c>
      <c r="F47" s="59">
        <v>100</v>
      </c>
      <c r="G47" s="59">
        <v>53719</v>
      </c>
    </row>
    <row r="48" spans="1:7" x14ac:dyDescent="0.25">
      <c r="A48" s="59" t="s">
        <v>35</v>
      </c>
      <c r="B48" s="61"/>
      <c r="C48" s="61">
        <v>21.12</v>
      </c>
      <c r="D48" s="61" t="s">
        <v>32</v>
      </c>
      <c r="E48" s="59" t="s">
        <v>10</v>
      </c>
      <c r="F48" s="59">
        <v>96</v>
      </c>
      <c r="G48" s="59">
        <v>53719</v>
      </c>
    </row>
    <row r="49" spans="1:7" x14ac:dyDescent="0.25">
      <c r="A49" s="59" t="s">
        <v>36</v>
      </c>
      <c r="B49" s="61"/>
      <c r="C49" s="61">
        <v>73.7</v>
      </c>
      <c r="D49" s="61" t="s">
        <v>32</v>
      </c>
      <c r="E49" s="59" t="s">
        <v>10</v>
      </c>
      <c r="F49" s="59">
        <v>97</v>
      </c>
      <c r="G49" s="59">
        <v>53719</v>
      </c>
    </row>
    <row r="50" spans="1:7" x14ac:dyDescent="0.25">
      <c r="A50" s="59" t="s">
        <v>31</v>
      </c>
      <c r="B50" s="61"/>
      <c r="C50" s="61">
        <f>615.74-21.08</f>
        <v>594.66</v>
      </c>
      <c r="D50" s="61" t="s">
        <v>37</v>
      </c>
      <c r="E50" s="59" t="s">
        <v>10</v>
      </c>
      <c r="F50" s="59">
        <v>85</v>
      </c>
      <c r="G50" s="59">
        <v>53719</v>
      </c>
    </row>
    <row r="51" spans="1:7" x14ac:dyDescent="0.25">
      <c r="A51" s="59" t="s">
        <v>38</v>
      </c>
      <c r="B51" s="61"/>
      <c r="C51" s="61">
        <v>314.62</v>
      </c>
      <c r="D51" s="61" t="s">
        <v>39</v>
      </c>
      <c r="E51" s="59" t="s">
        <v>10</v>
      </c>
      <c r="F51" s="59">
        <v>68</v>
      </c>
      <c r="G51" s="59">
        <v>53719</v>
      </c>
    </row>
    <row r="52" spans="1:7" x14ac:dyDescent="0.25">
      <c r="A52" s="59" t="s">
        <v>40</v>
      </c>
      <c r="B52" s="61"/>
      <c r="C52" s="61">
        <v>428.47</v>
      </c>
      <c r="D52" s="61" t="s">
        <v>39</v>
      </c>
      <c r="E52" s="59" t="s">
        <v>10</v>
      </c>
      <c r="F52" s="59">
        <v>80</v>
      </c>
      <c r="G52" s="59">
        <v>53719</v>
      </c>
    </row>
    <row r="53" spans="1:7" x14ac:dyDescent="0.25">
      <c r="A53" s="59" t="s">
        <v>13</v>
      </c>
      <c r="B53" s="61"/>
      <c r="C53" s="61">
        <v>139.63</v>
      </c>
      <c r="D53" s="61" t="s">
        <v>41</v>
      </c>
      <c r="E53" s="59" t="s">
        <v>42</v>
      </c>
      <c r="F53" s="59">
        <v>7</v>
      </c>
      <c r="G53" s="59">
        <v>53719</v>
      </c>
    </row>
    <row r="54" spans="1:7" x14ac:dyDescent="0.25">
      <c r="A54" s="59" t="s">
        <v>43</v>
      </c>
      <c r="B54" s="61"/>
      <c r="C54" s="61">
        <v>1025.92</v>
      </c>
      <c r="D54" s="61" t="s">
        <v>44</v>
      </c>
      <c r="E54" s="59" t="s">
        <v>42</v>
      </c>
      <c r="F54" s="59">
        <v>8</v>
      </c>
      <c r="G54" s="59">
        <v>53719</v>
      </c>
    </row>
    <row r="55" spans="1:7" x14ac:dyDescent="0.25">
      <c r="A55" s="59" t="s">
        <v>43</v>
      </c>
      <c r="B55" s="61"/>
      <c r="C55" s="61">
        <v>1474.72</v>
      </c>
      <c r="D55" s="61" t="s">
        <v>44</v>
      </c>
      <c r="E55" s="59" t="s">
        <v>42</v>
      </c>
      <c r="F55" s="59">
        <v>8</v>
      </c>
      <c r="G55" s="59">
        <v>53719</v>
      </c>
    </row>
    <row r="56" spans="1:7" x14ac:dyDescent="0.25">
      <c r="A56" s="59" t="s">
        <v>43</v>
      </c>
      <c r="B56" s="61"/>
      <c r="C56" s="61">
        <v>1282.4000000000001</v>
      </c>
      <c r="D56" s="61" t="s">
        <v>44</v>
      </c>
      <c r="E56" s="59" t="s">
        <v>42</v>
      </c>
      <c r="F56" s="59">
        <v>8</v>
      </c>
      <c r="G56" s="59">
        <v>53719</v>
      </c>
    </row>
    <row r="57" spans="1:7" x14ac:dyDescent="0.25">
      <c r="A57" s="59" t="s">
        <v>43</v>
      </c>
      <c r="B57" s="61"/>
      <c r="C57" s="61">
        <v>1522.8</v>
      </c>
      <c r="D57" s="61" t="s">
        <v>44</v>
      </c>
      <c r="E57" s="59" t="s">
        <v>42</v>
      </c>
      <c r="F57" s="59">
        <v>8</v>
      </c>
      <c r="G57" s="59">
        <v>53719</v>
      </c>
    </row>
    <row r="58" spans="1:7" x14ac:dyDescent="0.25">
      <c r="A58" s="59" t="s">
        <v>43</v>
      </c>
      <c r="B58" s="61"/>
      <c r="C58" s="61">
        <v>1282.4000000000001</v>
      </c>
      <c r="D58" s="61" t="s">
        <v>44</v>
      </c>
      <c r="E58" s="59" t="s">
        <v>42</v>
      </c>
      <c r="F58" s="59">
        <v>8</v>
      </c>
      <c r="G58" s="59">
        <v>53719</v>
      </c>
    </row>
    <row r="59" spans="1:7" x14ac:dyDescent="0.25">
      <c r="A59" s="59" t="s">
        <v>45</v>
      </c>
      <c r="B59" s="61"/>
      <c r="C59" s="61">
        <v>5</v>
      </c>
      <c r="D59" s="61" t="s">
        <v>46</v>
      </c>
      <c r="E59" s="59" t="s">
        <v>42</v>
      </c>
      <c r="F59" s="59">
        <v>9</v>
      </c>
      <c r="G59" s="59">
        <v>53719</v>
      </c>
    </row>
    <row r="60" spans="1:7" x14ac:dyDescent="0.25">
      <c r="A60" s="59" t="s">
        <v>45</v>
      </c>
      <c r="B60" s="61"/>
      <c r="C60" s="61">
        <v>5</v>
      </c>
      <c r="D60" s="61" t="s">
        <v>46</v>
      </c>
      <c r="E60" s="59" t="s">
        <v>42</v>
      </c>
      <c r="F60" s="59">
        <v>10</v>
      </c>
      <c r="G60" s="59">
        <v>53719</v>
      </c>
    </row>
    <row r="61" spans="1:7" x14ac:dyDescent="0.25">
      <c r="A61" s="59" t="s">
        <v>45</v>
      </c>
      <c r="B61" s="61"/>
      <c r="C61" s="61">
        <v>17.2</v>
      </c>
      <c r="D61" s="61" t="s">
        <v>29</v>
      </c>
      <c r="E61" s="59" t="s">
        <v>42</v>
      </c>
      <c r="F61" s="59">
        <v>11</v>
      </c>
      <c r="G61" s="59">
        <v>53719</v>
      </c>
    </row>
    <row r="62" spans="1:7" x14ac:dyDescent="0.25">
      <c r="A62" s="59" t="s">
        <v>47</v>
      </c>
      <c r="B62" s="61"/>
      <c r="C62" s="61">
        <v>20</v>
      </c>
      <c r="D62" s="61" t="s">
        <v>29</v>
      </c>
      <c r="E62" s="59" t="s">
        <v>42</v>
      </c>
      <c r="F62" s="59">
        <v>11</v>
      </c>
      <c r="G62" s="59">
        <v>53719</v>
      </c>
    </row>
    <row r="63" spans="1:7" x14ac:dyDescent="0.25">
      <c r="A63" s="59" t="s">
        <v>45</v>
      </c>
      <c r="B63" s="61"/>
      <c r="C63" s="61">
        <v>5</v>
      </c>
      <c r="D63" s="61" t="s">
        <v>46</v>
      </c>
      <c r="E63" s="59" t="s">
        <v>42</v>
      </c>
      <c r="F63" s="59">
        <v>12</v>
      </c>
      <c r="G63" s="59">
        <v>53719</v>
      </c>
    </row>
    <row r="64" spans="1:7" x14ac:dyDescent="0.25">
      <c r="A64" s="59" t="s">
        <v>48</v>
      </c>
      <c r="B64" s="61"/>
      <c r="C64" s="61">
        <v>20</v>
      </c>
      <c r="D64" s="61" t="s">
        <v>49</v>
      </c>
      <c r="E64" s="59" t="s">
        <v>42</v>
      </c>
      <c r="F64" s="59">
        <v>13</v>
      </c>
      <c r="G64" s="59">
        <v>53719</v>
      </c>
    </row>
    <row r="65" spans="1:7" x14ac:dyDescent="0.25">
      <c r="A65" s="59" t="s">
        <v>13</v>
      </c>
      <c r="B65" s="66">
        <v>70.63</v>
      </c>
      <c r="C65" s="66">
        <v>23.59</v>
      </c>
      <c r="D65" s="61" t="s">
        <v>49</v>
      </c>
      <c r="E65" s="59" t="s">
        <v>50</v>
      </c>
      <c r="F65" s="59">
        <v>3</v>
      </c>
      <c r="G65" s="59">
        <v>53719</v>
      </c>
    </row>
    <row r="66" spans="1:7" x14ac:dyDescent="0.25">
      <c r="A66" s="59" t="s">
        <v>51</v>
      </c>
      <c r="B66" s="66">
        <v>78.599999999999994</v>
      </c>
      <c r="C66" s="66">
        <v>78.599999999999994</v>
      </c>
      <c r="D66" s="65" t="s">
        <v>52</v>
      </c>
      <c r="E66" s="59" t="s">
        <v>50</v>
      </c>
      <c r="F66" s="59">
        <v>4</v>
      </c>
      <c r="G66" s="59">
        <v>53719</v>
      </c>
    </row>
    <row r="67" spans="1:7" x14ac:dyDescent="0.25">
      <c r="A67" s="59" t="s">
        <v>53</v>
      </c>
      <c r="B67" s="66">
        <v>72116.7</v>
      </c>
      <c r="C67" s="66">
        <f>4142.5+40908</f>
        <v>45050.5</v>
      </c>
      <c r="D67" s="65" t="s">
        <v>54</v>
      </c>
      <c r="E67" s="59" t="s">
        <v>50</v>
      </c>
      <c r="F67" s="59">
        <v>9</v>
      </c>
      <c r="G67" s="59">
        <v>53719</v>
      </c>
    </row>
    <row r="68" spans="1:7" x14ac:dyDescent="0.25">
      <c r="A68" s="59" t="s">
        <v>53</v>
      </c>
      <c r="B68" s="66">
        <v>56189.25</v>
      </c>
      <c r="C68" s="66">
        <f>22857.25+32228</f>
        <v>55085.25</v>
      </c>
      <c r="D68" s="65" t="s">
        <v>54</v>
      </c>
      <c r="E68" s="59" t="s">
        <v>50</v>
      </c>
      <c r="F68" s="59">
        <v>32</v>
      </c>
      <c r="G68" s="59">
        <v>53719</v>
      </c>
    </row>
    <row r="69" spans="1:7" x14ac:dyDescent="0.25">
      <c r="A69" s="59" t="s">
        <v>55</v>
      </c>
      <c r="B69" s="66">
        <v>14120.91</v>
      </c>
      <c r="C69" s="66">
        <v>515.6</v>
      </c>
      <c r="D69" s="65" t="s">
        <v>56</v>
      </c>
      <c r="E69" s="59" t="s">
        <v>50</v>
      </c>
      <c r="F69" s="59">
        <v>59</v>
      </c>
      <c r="G69" s="59">
        <v>53719</v>
      </c>
    </row>
    <row r="70" spans="1:7" x14ac:dyDescent="0.25">
      <c r="A70" s="59" t="s">
        <v>14</v>
      </c>
      <c r="B70" s="66">
        <v>310</v>
      </c>
      <c r="C70" s="66">
        <v>310</v>
      </c>
      <c r="D70" s="65" t="s">
        <v>56</v>
      </c>
      <c r="E70" s="59" t="s">
        <v>50</v>
      </c>
      <c r="F70" s="59">
        <v>63</v>
      </c>
      <c r="G70" s="59">
        <v>53719</v>
      </c>
    </row>
    <row r="71" spans="1:7" x14ac:dyDescent="0.25">
      <c r="A71" s="59" t="s">
        <v>57</v>
      </c>
      <c r="B71" s="66">
        <v>61</v>
      </c>
      <c r="C71" s="66">
        <v>61</v>
      </c>
      <c r="D71" s="65" t="s">
        <v>58</v>
      </c>
      <c r="E71" s="59" t="s">
        <v>50</v>
      </c>
      <c r="F71" s="59">
        <v>66</v>
      </c>
      <c r="G71" s="59">
        <v>53719</v>
      </c>
    </row>
    <row r="72" spans="1:7" x14ac:dyDescent="0.25">
      <c r="A72" s="59" t="s">
        <v>43</v>
      </c>
      <c r="B72" s="66">
        <v>1426.64</v>
      </c>
      <c r="C72" s="66">
        <f>+Data[[#This Row],[Invoice Amount]]</f>
        <v>1426.64</v>
      </c>
      <c r="D72" s="61" t="s">
        <v>44</v>
      </c>
      <c r="E72" s="59" t="s">
        <v>50</v>
      </c>
      <c r="F72" s="59">
        <v>67</v>
      </c>
      <c r="G72" s="59">
        <v>53719</v>
      </c>
    </row>
    <row r="73" spans="1:7" x14ac:dyDescent="0.25">
      <c r="A73" s="59" t="s">
        <v>43</v>
      </c>
      <c r="B73" s="66">
        <v>1426.64</v>
      </c>
      <c r="C73" s="66">
        <f>+Data[[#This Row],[Invoice Amount]]</f>
        <v>1426.64</v>
      </c>
      <c r="D73" s="61" t="s">
        <v>44</v>
      </c>
      <c r="E73" s="59" t="s">
        <v>50</v>
      </c>
      <c r="F73" s="59">
        <v>68</v>
      </c>
      <c r="G73" s="59">
        <v>53719</v>
      </c>
    </row>
    <row r="74" spans="1:7" x14ac:dyDescent="0.25">
      <c r="A74" s="59" t="s">
        <v>43</v>
      </c>
      <c r="B74" s="79">
        <v>1426.64</v>
      </c>
      <c r="C74" s="79">
        <f>+Data[[#This Row],[Invoice Amount]]</f>
        <v>1426.64</v>
      </c>
      <c r="D74" s="65" t="s">
        <v>44</v>
      </c>
      <c r="E74" s="80" t="s">
        <v>50</v>
      </c>
      <c r="F74" s="80">
        <v>69</v>
      </c>
      <c r="G74" s="80">
        <v>53719</v>
      </c>
    </row>
    <row r="75" spans="1:7" x14ac:dyDescent="0.25">
      <c r="A75" s="59" t="s">
        <v>43</v>
      </c>
      <c r="B75" s="79">
        <v>1474.72</v>
      </c>
      <c r="C75" s="79">
        <f>+Data[[#This Row],[Invoice Amount]]</f>
        <v>1474.72</v>
      </c>
      <c r="D75" s="65" t="s">
        <v>44</v>
      </c>
      <c r="E75" s="80" t="s">
        <v>50</v>
      </c>
      <c r="F75" s="80">
        <v>70</v>
      </c>
      <c r="G75" s="80">
        <v>53719</v>
      </c>
    </row>
    <row r="76" spans="1:7" x14ac:dyDescent="0.25">
      <c r="A76" s="59" t="s">
        <v>43</v>
      </c>
      <c r="B76" s="79">
        <v>1715.12</v>
      </c>
      <c r="C76" s="79">
        <f>+Data[[#This Row],[Invoice Amount]]</f>
        <v>1715.12</v>
      </c>
      <c r="D76" s="79" t="s">
        <v>44</v>
      </c>
      <c r="E76" s="85" t="s">
        <v>50</v>
      </c>
      <c r="F76" s="80">
        <v>71</v>
      </c>
      <c r="G76" s="80">
        <v>53719</v>
      </c>
    </row>
    <row r="77" spans="1:7" x14ac:dyDescent="0.25">
      <c r="A77" s="80" t="s">
        <v>285</v>
      </c>
      <c r="B77" s="81">
        <v>143399.1</v>
      </c>
      <c r="C77" s="79">
        <f>+'Invoice Detail'!Q16</f>
        <v>25907.699999999997</v>
      </c>
      <c r="D77" s="79" t="s">
        <v>58</v>
      </c>
      <c r="E77" s="85" t="s">
        <v>288</v>
      </c>
      <c r="F77" s="82" t="s">
        <v>289</v>
      </c>
      <c r="G77" s="80">
        <v>53719</v>
      </c>
    </row>
    <row r="78" spans="1:7" x14ac:dyDescent="0.25">
      <c r="A78" s="80" t="s">
        <v>284</v>
      </c>
      <c r="B78" s="81">
        <v>117094.05</v>
      </c>
      <c r="C78" s="79">
        <f>Data[[#This Row],[Invoice Amount]]</f>
        <v>117094.05</v>
      </c>
      <c r="D78" s="79" t="s">
        <v>58</v>
      </c>
      <c r="E78" s="85" t="s">
        <v>288</v>
      </c>
      <c r="F78" s="83" t="s">
        <v>290</v>
      </c>
      <c r="G78" s="80">
        <v>53719</v>
      </c>
    </row>
    <row r="79" spans="1:7" x14ac:dyDescent="0.25">
      <c r="A79" s="80" t="s">
        <v>285</v>
      </c>
      <c r="B79" s="81">
        <v>76039.16</v>
      </c>
      <c r="C79" s="79">
        <f>'Invoice Detail'!Q17</f>
        <v>62367.66</v>
      </c>
      <c r="D79" s="79" t="s">
        <v>58</v>
      </c>
      <c r="E79" s="85" t="s">
        <v>288</v>
      </c>
      <c r="F79" s="83" t="s">
        <v>291</v>
      </c>
      <c r="G79" s="80">
        <v>53719</v>
      </c>
    </row>
    <row r="80" spans="1:7" x14ac:dyDescent="0.25">
      <c r="A80" s="80" t="s">
        <v>286</v>
      </c>
      <c r="B80" s="81">
        <v>3496.25</v>
      </c>
      <c r="C80" s="79">
        <f>Data[[#This Row],[Invoice Amount]]</f>
        <v>3496.25</v>
      </c>
      <c r="D80" s="79" t="s">
        <v>58</v>
      </c>
      <c r="E80" s="85" t="s">
        <v>288</v>
      </c>
      <c r="F80" s="83" t="s">
        <v>292</v>
      </c>
      <c r="G80" s="80">
        <v>53719</v>
      </c>
    </row>
    <row r="81" spans="1:7" x14ac:dyDescent="0.25">
      <c r="A81" s="80" t="s">
        <v>286</v>
      </c>
      <c r="B81" s="81">
        <v>261.25</v>
      </c>
      <c r="C81" s="79">
        <f>Data[[#This Row],[Invoice Amount]]</f>
        <v>261.25</v>
      </c>
      <c r="D81" s="79" t="s">
        <v>58</v>
      </c>
      <c r="E81" s="85" t="s">
        <v>288</v>
      </c>
      <c r="F81" s="83" t="s">
        <v>293</v>
      </c>
      <c r="G81" s="80">
        <v>53719</v>
      </c>
    </row>
    <row r="82" spans="1:7" x14ac:dyDescent="0.25">
      <c r="A82" s="80" t="s">
        <v>284</v>
      </c>
      <c r="B82" s="81">
        <v>3738</v>
      </c>
      <c r="C82" s="79">
        <v>3783</v>
      </c>
      <c r="D82" s="79" t="s">
        <v>58</v>
      </c>
      <c r="E82" s="85" t="s">
        <v>288</v>
      </c>
      <c r="F82" s="83" t="s">
        <v>294</v>
      </c>
      <c r="G82" s="80">
        <v>53719</v>
      </c>
    </row>
    <row r="83" spans="1:7" x14ac:dyDescent="0.25">
      <c r="A83" s="80" t="s">
        <v>287</v>
      </c>
      <c r="B83" s="81">
        <v>6131</v>
      </c>
      <c r="C83" s="79">
        <f>+Data[[#This Row],[Invoice Amount]]</f>
        <v>6131</v>
      </c>
      <c r="D83" s="79" t="s">
        <v>58</v>
      </c>
      <c r="E83" s="85" t="s">
        <v>288</v>
      </c>
      <c r="F83" s="83" t="s">
        <v>295</v>
      </c>
      <c r="G83" s="80">
        <v>53719</v>
      </c>
    </row>
    <row r="84" spans="1:7" x14ac:dyDescent="0.25">
      <c r="A84" s="80" t="s">
        <v>53</v>
      </c>
      <c r="B84" s="81">
        <v>56118</v>
      </c>
      <c r="C84" s="79">
        <f>+Data[[#This Row],[Invoice Amount]]</f>
        <v>56118</v>
      </c>
      <c r="D84" s="79" t="s">
        <v>58</v>
      </c>
      <c r="E84" s="85" t="s">
        <v>288</v>
      </c>
      <c r="F84" s="83" t="s">
        <v>296</v>
      </c>
      <c r="G84" s="80">
        <v>53719</v>
      </c>
    </row>
    <row r="85" spans="1:7" x14ac:dyDescent="0.25">
      <c r="B85" s="66"/>
      <c r="C85" s="66"/>
      <c r="D85" s="66"/>
      <c r="E85" s="86"/>
    </row>
    <row r="86" spans="1:7" x14ac:dyDescent="0.25">
      <c r="B86" s="66"/>
      <c r="C86" s="66"/>
      <c r="D86" s="87"/>
      <c r="E86" s="66"/>
    </row>
    <row r="87" spans="1:7" x14ac:dyDescent="0.25">
      <c r="B87" s="86"/>
      <c r="C87" s="66"/>
      <c r="D87" s="66"/>
      <c r="E87" s="86"/>
    </row>
    <row r="88" spans="1:7" x14ac:dyDescent="0.25">
      <c r="A88" s="62" t="s">
        <v>59</v>
      </c>
      <c r="B88" s="59">
        <v>49916</v>
      </c>
      <c r="C88" s="61">
        <f>+SUM(C6:C32)</f>
        <v>26338.449999999997</v>
      </c>
    </row>
    <row r="89" spans="1:7" x14ac:dyDescent="0.25">
      <c r="A89" s="62"/>
      <c r="C89" s="61"/>
    </row>
    <row r="90" spans="1:7" x14ac:dyDescent="0.25">
      <c r="A90" s="62" t="s">
        <v>59</v>
      </c>
      <c r="B90" s="59">
        <v>53719</v>
      </c>
      <c r="C90" s="61">
        <f>+SUM(C33:C84)</f>
        <v>514268.55000000005</v>
      </c>
    </row>
    <row r="91" spans="1:7" x14ac:dyDescent="0.25">
      <c r="A91" s="59" t="s">
        <v>60</v>
      </c>
      <c r="B91" s="59">
        <v>53719</v>
      </c>
      <c r="C91" s="61">
        <f>+SUM(C77:C84)</f>
        <v>275158.91000000003</v>
      </c>
    </row>
    <row r="92" spans="1:7" x14ac:dyDescent="0.25">
      <c r="A92" s="84" t="s">
        <v>61</v>
      </c>
      <c r="B92" s="84"/>
      <c r="C92" s="63">
        <f>+C90-C91</f>
        <v>239109.64</v>
      </c>
    </row>
    <row r="93" spans="1:7" x14ac:dyDescent="0.25">
      <c r="C93" s="61"/>
    </row>
    <row r="94" spans="1:7" x14ac:dyDescent="0.25">
      <c r="C94" s="61"/>
      <c r="D94" s="61"/>
    </row>
    <row r="95" spans="1:7" x14ac:dyDescent="0.25">
      <c r="C95" s="61"/>
      <c r="D95" s="61"/>
    </row>
    <row r="96" spans="1:7" x14ac:dyDescent="0.25">
      <c r="C96" s="61"/>
      <c r="D96" s="61"/>
    </row>
  </sheetData>
  <mergeCells count="2">
    <mergeCell ref="A2:F2"/>
    <mergeCell ref="A4:F4"/>
  </mergeCells>
  <pageMargins left="0.7" right="0.7" top="0.75" bottom="0.75" header="0.3" footer="0.3"/>
  <pageSetup scale="55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8B383-9250-4B7B-A3D4-23C45B8C7BF3}">
  <sheetPr>
    <pageSetUpPr fitToPage="1"/>
  </sheetPr>
  <dimension ref="A3:Q95"/>
  <sheetViews>
    <sheetView showGridLines="0" zoomScaleNormal="100" workbookViewId="0">
      <pane xSplit="2" ySplit="4" topLeftCell="J5" activePane="bottomRight" state="frozen"/>
      <selection pane="topRight" activeCell="O37" sqref="O37"/>
      <selection pane="bottomLeft" activeCell="O37" sqref="O37"/>
      <selection pane="bottomRight" activeCell="P47" sqref="P47"/>
    </sheetView>
  </sheetViews>
  <sheetFormatPr defaultColWidth="9.1796875" defaultRowHeight="15.5" x14ac:dyDescent="0.35"/>
  <cols>
    <col min="1" max="1" width="3.453125" style="19" customWidth="1"/>
    <col min="2" max="2" width="45.26953125" style="19" customWidth="1"/>
    <col min="3" max="3" width="2.26953125" style="19" customWidth="1"/>
    <col min="4" max="4" width="20.7265625" style="19" bestFit="1" customWidth="1"/>
    <col min="5" max="7" width="11.81640625" style="74" bestFit="1" customWidth="1"/>
    <col min="8" max="16" width="13.1796875" style="74" bestFit="1" customWidth="1"/>
    <col min="17" max="17" width="14.26953125" style="74" bestFit="1" customWidth="1"/>
    <col min="18" max="16384" width="9.1796875" style="19"/>
  </cols>
  <sheetData>
    <row r="3" spans="2:17" x14ac:dyDescent="0.35">
      <c r="B3" s="16" t="s">
        <v>1</v>
      </c>
      <c r="C3" s="16"/>
      <c r="D3" s="17" t="s">
        <v>62</v>
      </c>
      <c r="E3" s="72" t="s">
        <v>63</v>
      </c>
      <c r="F3" s="72" t="s">
        <v>64</v>
      </c>
      <c r="G3" s="72" t="s">
        <v>65</v>
      </c>
      <c r="H3" s="72" t="s">
        <v>66</v>
      </c>
      <c r="I3" s="72" t="s">
        <v>67</v>
      </c>
      <c r="J3" s="72" t="s">
        <v>68</v>
      </c>
      <c r="K3" s="72" t="s">
        <v>69</v>
      </c>
      <c r="L3" s="72" t="s">
        <v>70</v>
      </c>
      <c r="M3" s="72" t="s">
        <v>71</v>
      </c>
      <c r="N3" s="72" t="s">
        <v>72</v>
      </c>
      <c r="O3" s="72" t="s">
        <v>73</v>
      </c>
      <c r="P3" s="72" t="s">
        <v>74</v>
      </c>
      <c r="Q3" s="72" t="s">
        <v>75</v>
      </c>
    </row>
    <row r="4" spans="2:17" x14ac:dyDescent="0.35">
      <c r="E4" s="73">
        <v>2021</v>
      </c>
      <c r="F4" s="73">
        <f t="shared" ref="F4" si="0">E4</f>
        <v>2021</v>
      </c>
      <c r="G4" s="73">
        <v>2022</v>
      </c>
      <c r="H4" s="73">
        <f t="shared" ref="H4:L4" si="1">G4</f>
        <v>2022</v>
      </c>
      <c r="I4" s="73">
        <f t="shared" si="1"/>
        <v>2022</v>
      </c>
      <c r="J4" s="73">
        <f t="shared" si="1"/>
        <v>2022</v>
      </c>
      <c r="K4" s="73">
        <f t="shared" si="1"/>
        <v>2022</v>
      </c>
      <c r="L4" s="73">
        <f t="shared" si="1"/>
        <v>2022</v>
      </c>
      <c r="M4" s="73">
        <f>L4</f>
        <v>2022</v>
      </c>
      <c r="N4" s="73">
        <v>2022</v>
      </c>
      <c r="O4" s="73">
        <v>2022</v>
      </c>
      <c r="P4" s="73">
        <v>2022</v>
      </c>
    </row>
    <row r="5" spans="2:17" x14ac:dyDescent="0.35">
      <c r="B5" s="18" t="s">
        <v>58</v>
      </c>
      <c r="C5" s="18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2:17" ht="18.5" x14ac:dyDescent="0.35">
      <c r="B6" s="21" t="s">
        <v>76</v>
      </c>
      <c r="C6" s="21"/>
      <c r="D6" s="22">
        <v>4200000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2:17" x14ac:dyDescent="0.35">
      <c r="B7" s="21"/>
      <c r="C7" s="21"/>
      <c r="D7" s="22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2:17" x14ac:dyDescent="0.35">
      <c r="B8" s="20" t="s">
        <v>77</v>
      </c>
      <c r="C8" s="20"/>
      <c r="D8" s="22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2:17" x14ac:dyDescent="0.35">
      <c r="B9" s="21" t="s">
        <v>78</v>
      </c>
      <c r="C9" s="21"/>
      <c r="D9" s="22"/>
      <c r="E9" s="25"/>
      <c r="F9" s="25">
        <f>'Invoice Detail'!$B$6</f>
        <v>16346.59</v>
      </c>
      <c r="G9" s="25">
        <v>0</v>
      </c>
      <c r="H9" s="25">
        <f>'Invoice Detail'!$D$9</f>
        <v>1267.1199999999999</v>
      </c>
      <c r="I9" s="25">
        <f>'Invoice Detail'!Q10</f>
        <v>22004</v>
      </c>
      <c r="J9" s="25">
        <f>'Invoice Detail'!Q11</f>
        <v>53360.75</v>
      </c>
      <c r="K9" s="25">
        <f>'Invoice Detail'!Q12</f>
        <v>82400</v>
      </c>
      <c r="L9" s="25">
        <f>'Invoice Detail'!Q13</f>
        <v>89566.5</v>
      </c>
      <c r="M9" s="25">
        <f>'Invoice Detail'!$I$6</f>
        <v>0</v>
      </c>
      <c r="N9" s="25">
        <f>'Invoice Detail'!Q14+'Invoice Detail'!Q15</f>
        <v>294212.09999999998</v>
      </c>
      <c r="O9" s="25">
        <v>0</v>
      </c>
      <c r="P9" s="25">
        <f>+'Invoice Detail'!Q16+'Invoice Detail'!Q17</f>
        <v>88275.36</v>
      </c>
      <c r="Q9" s="25">
        <f>SUM(F9:P9)</f>
        <v>647432.41999999993</v>
      </c>
    </row>
    <row r="10" spans="2:17" x14ac:dyDescent="0.35">
      <c r="B10" s="21" t="s">
        <v>79</v>
      </c>
      <c r="C10" s="21"/>
      <c r="D10" s="22"/>
      <c r="E10" s="25"/>
      <c r="F10" s="25"/>
      <c r="G10" s="25"/>
      <c r="H10" s="25"/>
      <c r="I10" s="25"/>
      <c r="J10" s="25"/>
      <c r="K10" s="25">
        <f>'Invoice Detail'!$G$18</f>
        <v>18251</v>
      </c>
      <c r="L10" s="25">
        <f>'Invoice Detail'!Q23</f>
        <v>17404</v>
      </c>
      <c r="M10" s="25">
        <f>'Invoice Detail'!Q24</f>
        <v>30252</v>
      </c>
      <c r="N10" s="25">
        <f>'Invoice Detail'!Q25+'Invoice Detail'!Q26</f>
        <v>187279.5</v>
      </c>
      <c r="O10" s="25">
        <v>0</v>
      </c>
      <c r="P10" s="25">
        <v>0</v>
      </c>
      <c r="Q10" s="25">
        <f t="shared" ref="Q10:Q12" si="2">SUM(F10:P10)</f>
        <v>253186.5</v>
      </c>
    </row>
    <row r="11" spans="2:17" ht="18.5" x14ac:dyDescent="0.35">
      <c r="B11" s="21" t="s">
        <v>80</v>
      </c>
      <c r="C11" s="21"/>
      <c r="D11" s="22"/>
      <c r="E11" s="25"/>
      <c r="F11" s="25"/>
      <c r="G11" s="25"/>
      <c r="H11" s="25"/>
      <c r="I11" s="25">
        <f>'Invoice Detail'!$E$29</f>
        <v>1683</v>
      </c>
      <c r="J11" s="25">
        <f>'Invoice Detail'!F29</f>
        <v>1617</v>
      </c>
      <c r="K11" s="25">
        <f>'Invoice Detail'!G29</f>
        <v>2673</v>
      </c>
      <c r="L11" s="25">
        <f>'Invoice Detail'!H29</f>
        <v>2706</v>
      </c>
      <c r="M11" s="25">
        <f>'Invoice Detail'!I29</f>
        <v>2145</v>
      </c>
      <c r="N11" s="25">
        <f>'Invoice Detail'!$J$29</f>
        <v>0</v>
      </c>
      <c r="O11" s="25">
        <v>0</v>
      </c>
      <c r="P11" s="25">
        <v>0</v>
      </c>
      <c r="Q11" s="25">
        <f t="shared" si="2"/>
        <v>10824</v>
      </c>
    </row>
    <row r="12" spans="2:17" x14ac:dyDescent="0.35">
      <c r="B12" s="21" t="s">
        <v>81</v>
      </c>
      <c r="C12" s="21"/>
      <c r="D12" s="22"/>
      <c r="E12" s="25"/>
      <c r="F12" s="25"/>
      <c r="G12" s="25"/>
      <c r="H12" s="25"/>
      <c r="I12" s="25"/>
      <c r="J12" s="25">
        <f>'Invoice Detail'!$F$47</f>
        <v>152.5</v>
      </c>
      <c r="K12" s="25">
        <f>'Invoice Detail'!$G$47</f>
        <v>0</v>
      </c>
      <c r="L12" s="25">
        <f>'Invoice Detail'!H47</f>
        <v>9912.5</v>
      </c>
      <c r="M12" s="25">
        <f>'Invoice Detail'!I47</f>
        <v>2135</v>
      </c>
      <c r="N12" s="25">
        <f>'Invoice Detail'!$J$47</f>
        <v>0</v>
      </c>
      <c r="O12" s="25">
        <f>'Invoice Detail'!$K$47</f>
        <v>61</v>
      </c>
      <c r="P12" s="25">
        <v>0</v>
      </c>
      <c r="Q12" s="25">
        <f t="shared" si="2"/>
        <v>12261</v>
      </c>
    </row>
    <row r="13" spans="2:17" x14ac:dyDescent="0.35">
      <c r="B13" s="21"/>
      <c r="C13" s="21"/>
      <c r="D13" s="22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2:17" x14ac:dyDescent="0.35">
      <c r="B14" s="21" t="s">
        <v>82</v>
      </c>
      <c r="C14" s="21"/>
      <c r="D14" s="22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>
        <f>D6-SUM(Q9:Q12)</f>
        <v>3276296.08</v>
      </c>
    </row>
    <row r="15" spans="2:17" x14ac:dyDescent="0.35">
      <c r="B15" s="21" t="s">
        <v>83</v>
      </c>
      <c r="C15" s="21"/>
      <c r="D15" s="22" t="s">
        <v>58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2:17" x14ac:dyDescent="0.35">
      <c r="D16" s="22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2:17" x14ac:dyDescent="0.35">
      <c r="B17" s="18" t="s">
        <v>84</v>
      </c>
      <c r="C17" s="18"/>
      <c r="D17" s="22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2:17" ht="18.5" x14ac:dyDescent="0.35">
      <c r="B18" s="21" t="s">
        <v>85</v>
      </c>
      <c r="C18" s="21"/>
      <c r="D18" s="22">
        <v>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2:17" x14ac:dyDescent="0.35">
      <c r="B19" s="21" t="s">
        <v>86</v>
      </c>
      <c r="C19" s="21"/>
      <c r="D19" s="22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>
        <v>0</v>
      </c>
    </row>
    <row r="20" spans="2:17" x14ac:dyDescent="0.35">
      <c r="B20" s="21" t="s">
        <v>82</v>
      </c>
      <c r="C20" s="21"/>
      <c r="D20" s="22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>
        <v>0</v>
      </c>
    </row>
    <row r="21" spans="2:17" x14ac:dyDescent="0.35">
      <c r="B21" s="21" t="s">
        <v>83</v>
      </c>
      <c r="C21" s="21"/>
      <c r="D21" s="22" t="s">
        <v>87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2:17" x14ac:dyDescent="0.35">
      <c r="D22" s="22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2:17" x14ac:dyDescent="0.35">
      <c r="B23" s="18" t="s">
        <v>88</v>
      </c>
      <c r="C23" s="18"/>
      <c r="D23" s="22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2:17" ht="18.5" x14ac:dyDescent="0.35">
      <c r="B24" s="21" t="s">
        <v>89</v>
      </c>
      <c r="C24" s="21"/>
      <c r="D24" s="22">
        <v>150000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2:17" x14ac:dyDescent="0.35">
      <c r="B25" s="21"/>
      <c r="C25" s="21"/>
      <c r="D25" s="22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2:17" x14ac:dyDescent="0.35">
      <c r="B26" s="21" t="s">
        <v>86</v>
      </c>
      <c r="C26" s="21"/>
      <c r="D26" s="22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2:17" x14ac:dyDescent="0.35">
      <c r="B27" s="21" t="s">
        <v>90</v>
      </c>
      <c r="C27" s="21"/>
      <c r="E27" s="25"/>
      <c r="F27" s="25"/>
      <c r="G27" s="25"/>
      <c r="H27" s="25"/>
      <c r="I27" s="25"/>
      <c r="J27" s="25"/>
      <c r="K27" s="25">
        <f>'Other Outside Contract Service'!$C$7</f>
        <v>150000</v>
      </c>
      <c r="L27" s="25"/>
      <c r="M27" s="25"/>
      <c r="N27" s="25"/>
      <c r="O27" s="25"/>
      <c r="P27" s="25"/>
      <c r="Q27" s="25">
        <f>SUM(E27:P27)</f>
        <v>150000</v>
      </c>
    </row>
    <row r="28" spans="2:17" x14ac:dyDescent="0.35">
      <c r="B28" s="21"/>
      <c r="C28" s="21"/>
      <c r="D28" s="22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75"/>
    </row>
    <row r="29" spans="2:17" x14ac:dyDescent="0.35">
      <c r="B29" s="21" t="s">
        <v>82</v>
      </c>
      <c r="C29" s="21"/>
      <c r="D29" s="22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>
        <f>D24-Q27</f>
        <v>0</v>
      </c>
    </row>
    <row r="30" spans="2:17" x14ac:dyDescent="0.35">
      <c r="B30" s="21" t="s">
        <v>83</v>
      </c>
      <c r="C30" s="21"/>
      <c r="D30" s="22" t="s">
        <v>88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2:17" x14ac:dyDescent="0.35">
      <c r="D31" s="22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2:17" x14ac:dyDescent="0.35">
      <c r="B32" s="18" t="s">
        <v>56</v>
      </c>
      <c r="C32" s="18"/>
      <c r="D32" s="22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2:17" ht="18.5" x14ac:dyDescent="0.35">
      <c r="B33" s="23" t="s">
        <v>91</v>
      </c>
      <c r="C33" s="21"/>
      <c r="D33" s="22">
        <v>870000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2:17" x14ac:dyDescent="0.35">
      <c r="B34" s="21"/>
      <c r="C34" s="2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2:17" x14ac:dyDescent="0.35">
      <c r="B35" s="21" t="s">
        <v>86</v>
      </c>
      <c r="C35" s="21"/>
      <c r="D35" s="22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2:17" x14ac:dyDescent="0.35">
      <c r="B36" s="21" t="s">
        <v>92</v>
      </c>
      <c r="C36" s="21"/>
      <c r="D36" s="22"/>
      <c r="E36" s="25"/>
      <c r="F36" s="25"/>
      <c r="G36" s="25"/>
      <c r="H36" s="25"/>
      <c r="I36" s="25">
        <f>'Invoice Detail'!R10</f>
        <v>3465</v>
      </c>
      <c r="J36" s="25">
        <f>'Invoice Detail'!R11</f>
        <v>11129</v>
      </c>
      <c r="K36" s="25">
        <f>'Invoice Detail'!R12</f>
        <v>19111.25</v>
      </c>
      <c r="L36" s="25">
        <f>'Invoice Detail'!R13</f>
        <v>6850</v>
      </c>
      <c r="M36" s="25">
        <v>0</v>
      </c>
      <c r="N36" s="25">
        <f>'Invoice Detail'!R15</f>
        <v>10955</v>
      </c>
      <c r="O36" s="25">
        <v>0</v>
      </c>
      <c r="P36" s="25">
        <f>+'Invoice Detail'!R16+'Invoice Detail'!R17</f>
        <v>3757.5</v>
      </c>
      <c r="Q36" s="25">
        <f>SUM(I36:P36)</f>
        <v>55267.75</v>
      </c>
    </row>
    <row r="37" spans="2:17" x14ac:dyDescent="0.35">
      <c r="B37" s="21" t="s">
        <v>93</v>
      </c>
      <c r="C37" s="21"/>
      <c r="D37" s="22"/>
      <c r="E37" s="25"/>
      <c r="F37" s="25"/>
      <c r="G37" s="25"/>
      <c r="H37" s="25"/>
      <c r="I37" s="25"/>
      <c r="J37" s="25">
        <f>'Other Outside Contract Service'!$B$6</f>
        <v>2513.1</v>
      </c>
      <c r="K37" s="25">
        <v>0</v>
      </c>
      <c r="L37" s="25">
        <v>0</v>
      </c>
      <c r="M37" s="25">
        <v>0</v>
      </c>
      <c r="N37" s="25">
        <v>0</v>
      </c>
      <c r="O37" s="25">
        <f>'Other Outside Contract Service'!K18</f>
        <v>515.6</v>
      </c>
      <c r="P37" s="25">
        <v>0</v>
      </c>
      <c r="Q37" s="25">
        <f t="shared" ref="Q37:Q49" si="3">SUM(I37:P37)</f>
        <v>3028.7</v>
      </c>
    </row>
    <row r="38" spans="2:17" x14ac:dyDescent="0.35">
      <c r="B38" s="21" t="s">
        <v>94</v>
      </c>
      <c r="C38" s="21"/>
      <c r="D38" s="22"/>
      <c r="E38" s="25"/>
      <c r="F38" s="25"/>
      <c r="G38" s="25"/>
      <c r="H38" s="25"/>
      <c r="I38" s="25"/>
      <c r="J38" s="25"/>
      <c r="K38" s="25"/>
      <c r="L38" s="25"/>
      <c r="M38" s="25"/>
      <c r="N38" s="25">
        <f>'Invoice Detail'!U26</f>
        <v>6026.25</v>
      </c>
      <c r="O38" s="25">
        <v>0</v>
      </c>
      <c r="P38" s="25">
        <v>0</v>
      </c>
      <c r="Q38" s="25">
        <f t="shared" si="3"/>
        <v>6026.25</v>
      </c>
    </row>
    <row r="39" spans="2:17" x14ac:dyDescent="0.35">
      <c r="B39" s="21" t="s">
        <v>95</v>
      </c>
      <c r="C39" s="21"/>
      <c r="D39" s="22"/>
      <c r="E39" s="25"/>
      <c r="F39" s="25"/>
      <c r="G39" s="25"/>
      <c r="H39" s="25"/>
      <c r="I39" s="25"/>
      <c r="J39" s="25">
        <f>'Invoice Detail'!S11</f>
        <v>11020</v>
      </c>
      <c r="K39" s="25">
        <f>'Invoice Detail'!S12</f>
        <v>23555</v>
      </c>
      <c r="L39" s="25">
        <f>'Invoice Detail'!S13</f>
        <v>3625</v>
      </c>
      <c r="M39" s="25">
        <v>0</v>
      </c>
      <c r="N39" s="25">
        <f>'Invoice Detail'!S15</f>
        <v>4205</v>
      </c>
      <c r="O39" s="25">
        <v>0</v>
      </c>
      <c r="P39" s="25">
        <v>0</v>
      </c>
      <c r="Q39" s="25">
        <f t="shared" si="3"/>
        <v>42405</v>
      </c>
    </row>
    <row r="40" spans="2:17" x14ac:dyDescent="0.35">
      <c r="B40" s="21" t="s">
        <v>96</v>
      </c>
      <c r="C40" s="21"/>
      <c r="D40" s="22"/>
      <c r="E40" s="25"/>
      <c r="F40" s="25"/>
      <c r="G40" s="25"/>
      <c r="H40" s="25"/>
      <c r="I40" s="25"/>
      <c r="J40" s="25"/>
      <c r="K40" s="25"/>
      <c r="L40" s="25"/>
      <c r="M40" s="25"/>
      <c r="N40" s="25">
        <f>'Invoice Detail'!$J$27</f>
        <v>6496.26</v>
      </c>
      <c r="O40" s="25">
        <v>0</v>
      </c>
      <c r="P40" s="25">
        <v>0</v>
      </c>
      <c r="Q40" s="25">
        <f t="shared" si="3"/>
        <v>6496.26</v>
      </c>
    </row>
    <row r="41" spans="2:17" ht="18.5" x14ac:dyDescent="0.35">
      <c r="B41" s="24" t="s">
        <v>97</v>
      </c>
      <c r="C41" s="21"/>
      <c r="D41" s="22"/>
      <c r="E41" s="25"/>
      <c r="F41" s="25"/>
      <c r="G41" s="25"/>
      <c r="H41" s="25"/>
      <c r="I41" s="25"/>
      <c r="J41" s="25"/>
      <c r="K41" s="25"/>
      <c r="L41" s="25">
        <f>'Invoice Detail'!R23</f>
        <v>9328.59</v>
      </c>
      <c r="M41" s="25">
        <f>'Invoice Detail'!R24</f>
        <v>257.5</v>
      </c>
      <c r="N41" s="25">
        <f>'Invoice Detail'!R25+'Invoice Detail'!R26</f>
        <v>18828.5</v>
      </c>
      <c r="O41" s="25">
        <v>0</v>
      </c>
      <c r="P41" s="25">
        <v>0</v>
      </c>
      <c r="Q41" s="25">
        <f t="shared" si="3"/>
        <v>28414.59</v>
      </c>
    </row>
    <row r="42" spans="2:17" x14ac:dyDescent="0.35">
      <c r="B42" s="21" t="s">
        <v>98</v>
      </c>
      <c r="C42" s="21"/>
      <c r="D42" s="22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>
        <f>'Invoice Detail'!$K$57</f>
        <v>310</v>
      </c>
      <c r="P42" s="25">
        <v>0</v>
      </c>
      <c r="Q42" s="25">
        <f t="shared" si="3"/>
        <v>310</v>
      </c>
    </row>
    <row r="43" spans="2:17" x14ac:dyDescent="0.35">
      <c r="B43" s="21" t="s">
        <v>99</v>
      </c>
      <c r="C43" s="21"/>
      <c r="D43" s="22"/>
      <c r="E43" s="25"/>
      <c r="F43" s="25"/>
      <c r="G43" s="25"/>
      <c r="H43" s="25"/>
      <c r="I43" s="25"/>
      <c r="J43" s="25">
        <f>'Invoice Detail'!F35</f>
        <v>15600</v>
      </c>
      <c r="K43" s="25">
        <f>'Invoice Detail'!G35</f>
        <v>9555</v>
      </c>
      <c r="L43" s="25">
        <f>'Invoice Detail'!H35</f>
        <v>20475</v>
      </c>
      <c r="M43" s="25">
        <f>'Invoice Detail'!$I$35</f>
        <v>0</v>
      </c>
      <c r="N43" s="25">
        <f>'Invoice Detail'!$J$35</f>
        <v>10335</v>
      </c>
      <c r="O43" s="25">
        <v>0</v>
      </c>
      <c r="P43" s="25">
        <v>0</v>
      </c>
      <c r="Q43" s="25">
        <f t="shared" si="3"/>
        <v>55965</v>
      </c>
    </row>
    <row r="44" spans="2:17" x14ac:dyDescent="0.35">
      <c r="B44" s="21" t="s">
        <v>100</v>
      </c>
      <c r="C44" s="21"/>
      <c r="D44" s="22"/>
      <c r="E44" s="25"/>
      <c r="F44" s="25"/>
      <c r="G44" s="25"/>
      <c r="H44" s="25"/>
      <c r="I44" s="25"/>
      <c r="J44" s="25"/>
      <c r="K44" s="25"/>
      <c r="L44" s="25"/>
      <c r="M44" s="25">
        <f>'Invoice Detail'!$I$43</f>
        <v>113358.25</v>
      </c>
      <c r="N44" s="25">
        <f>'Invoice Detail'!$J$43</f>
        <v>0</v>
      </c>
      <c r="O44" s="25">
        <v>0</v>
      </c>
      <c r="P44" s="25"/>
      <c r="Q44" s="25">
        <f t="shared" si="3"/>
        <v>113358.25</v>
      </c>
    </row>
    <row r="45" spans="2:17" x14ac:dyDescent="0.35">
      <c r="B45" s="21" t="s">
        <v>101</v>
      </c>
      <c r="C45" s="21"/>
      <c r="D45" s="22"/>
      <c r="E45" s="25"/>
      <c r="F45" s="25"/>
      <c r="G45" s="25"/>
      <c r="H45" s="25"/>
      <c r="I45" s="25"/>
      <c r="J45" s="25"/>
      <c r="K45" s="25">
        <f>'Invoice Detail'!T12</f>
        <v>980</v>
      </c>
      <c r="L45" s="25">
        <f>'Invoice Detail'!T13</f>
        <v>6615</v>
      </c>
      <c r="M45" s="25">
        <v>0</v>
      </c>
      <c r="N45" s="25">
        <f>'Invoice Detail'!T14+'Invoice Detail'!T15</f>
        <v>8085</v>
      </c>
      <c r="O45" s="25">
        <v>0</v>
      </c>
      <c r="P45" s="25">
        <f>+'Invoice Detail'!T16+'Invoice Detail'!T17</f>
        <v>6131</v>
      </c>
      <c r="Q45" s="25">
        <f t="shared" si="3"/>
        <v>21811</v>
      </c>
    </row>
    <row r="46" spans="2:17" x14ac:dyDescent="0.35">
      <c r="B46" s="21" t="s">
        <v>102</v>
      </c>
      <c r="C46" s="21"/>
      <c r="D46" s="22"/>
      <c r="E46" s="25"/>
      <c r="F46" s="25"/>
      <c r="G46" s="25"/>
      <c r="H46" s="25"/>
      <c r="I46" s="25"/>
      <c r="J46" s="25"/>
      <c r="K46" s="25"/>
      <c r="L46" s="25"/>
      <c r="M46" s="25"/>
      <c r="N46" s="25">
        <f>'Invoice Detail'!S25</f>
        <v>3675</v>
      </c>
      <c r="O46" s="25">
        <v>0</v>
      </c>
      <c r="P46" s="25">
        <v>0</v>
      </c>
      <c r="Q46" s="25">
        <f t="shared" si="3"/>
        <v>3675</v>
      </c>
    </row>
    <row r="47" spans="2:17" x14ac:dyDescent="0.35">
      <c r="B47" s="21" t="s">
        <v>103</v>
      </c>
      <c r="C47" s="21"/>
      <c r="D47" s="22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>
        <f>+'Invoice Detail'!U16+'Invoice Detail'!U17</f>
        <v>120877.05</v>
      </c>
      <c r="Q47" s="25">
        <f t="shared" si="3"/>
        <v>120877.05</v>
      </c>
    </row>
    <row r="48" spans="2:17" x14ac:dyDescent="0.35">
      <c r="B48" s="21" t="s">
        <v>104</v>
      </c>
      <c r="D48" s="22"/>
      <c r="E48" s="25"/>
      <c r="F48" s="25"/>
      <c r="G48" s="25"/>
      <c r="H48" s="25"/>
      <c r="I48" s="25"/>
      <c r="J48" s="25"/>
      <c r="K48" s="25"/>
      <c r="L48" s="25"/>
      <c r="M48" s="25"/>
      <c r="N48" s="25">
        <f>'Invoice Detail'!T25+'Invoice Detail'!T26</f>
        <v>22570</v>
      </c>
      <c r="O48" s="25">
        <v>0</v>
      </c>
      <c r="P48" s="25">
        <v>0</v>
      </c>
      <c r="Q48" s="25">
        <f t="shared" si="3"/>
        <v>22570</v>
      </c>
    </row>
    <row r="49" spans="1:17" x14ac:dyDescent="0.35">
      <c r="A49" s="19" t="s">
        <v>105</v>
      </c>
      <c r="B49" s="21" t="s">
        <v>106</v>
      </c>
      <c r="C49" s="21"/>
      <c r="D49" s="22"/>
      <c r="E49" s="25"/>
      <c r="F49" s="25"/>
      <c r="G49" s="25"/>
      <c r="H49" s="25"/>
      <c r="I49" s="25"/>
      <c r="J49" s="25"/>
      <c r="K49" s="25"/>
      <c r="L49" s="25"/>
      <c r="M49" s="25">
        <f>'Invoice Detail'!I45</f>
        <v>1500</v>
      </c>
      <c r="N49" s="25">
        <f>'Invoice Detail'!J45</f>
        <v>0</v>
      </c>
      <c r="O49" s="25">
        <v>0</v>
      </c>
      <c r="P49" s="25">
        <v>0</v>
      </c>
      <c r="Q49" s="25">
        <f t="shared" si="3"/>
        <v>1500</v>
      </c>
    </row>
    <row r="50" spans="1:17" x14ac:dyDescent="0.35">
      <c r="C50" s="21"/>
      <c r="D50" s="2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x14ac:dyDescent="0.35">
      <c r="B51" s="21" t="s">
        <v>82</v>
      </c>
      <c r="D51" s="2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>
        <f>D33-SUM(Q36:Q49)</f>
        <v>388295.15</v>
      </c>
    </row>
    <row r="52" spans="1:17" x14ac:dyDescent="0.35">
      <c r="B52" s="21" t="s">
        <v>83</v>
      </c>
      <c r="D52" s="19" t="s">
        <v>107</v>
      </c>
    </row>
    <row r="53" spans="1:17" x14ac:dyDescent="0.35">
      <c r="C53" s="18"/>
    </row>
    <row r="54" spans="1:17" x14ac:dyDescent="0.35">
      <c r="C54" s="21"/>
    </row>
    <row r="55" spans="1:17" x14ac:dyDescent="0.35">
      <c r="B55" s="18" t="s">
        <v>108</v>
      </c>
    </row>
    <row r="56" spans="1:17" ht="18.5" x14ac:dyDescent="0.35">
      <c r="B56" s="21" t="s">
        <v>109</v>
      </c>
      <c r="C56" s="21"/>
      <c r="D56" s="26">
        <v>2682000</v>
      </c>
    </row>
    <row r="57" spans="1:17" x14ac:dyDescent="0.35">
      <c r="C57" s="21"/>
    </row>
    <row r="58" spans="1:17" x14ac:dyDescent="0.35">
      <c r="B58" s="21" t="s">
        <v>86</v>
      </c>
      <c r="C58" s="21"/>
    </row>
    <row r="59" spans="1:17" x14ac:dyDescent="0.35">
      <c r="B59" s="24" t="s">
        <v>110</v>
      </c>
      <c r="E59" s="25">
        <v>22214.720000000001</v>
      </c>
      <c r="F59" s="25">
        <v>38760.169999999991</v>
      </c>
      <c r="G59" s="25">
        <v>64956.34</v>
      </c>
      <c r="H59" s="25">
        <v>178941.39</v>
      </c>
      <c r="I59" s="25">
        <v>222421.15</v>
      </c>
      <c r="J59" s="25">
        <v>229276.06999999995</v>
      </c>
      <c r="K59" s="25">
        <v>234799.53999999998</v>
      </c>
      <c r="L59" s="25">
        <v>281233.31000000017</v>
      </c>
      <c r="M59" s="25">
        <v>180719.02000000002</v>
      </c>
      <c r="N59" s="25">
        <v>202955.12000000008</v>
      </c>
      <c r="O59" s="25">
        <v>274923</v>
      </c>
      <c r="P59" s="25">
        <v>85282.41</v>
      </c>
      <c r="Q59" s="25">
        <f>SUM(E59:P59)</f>
        <v>2016482.24</v>
      </c>
    </row>
    <row r="60" spans="1:17" x14ac:dyDescent="0.35">
      <c r="B60" s="24" t="s">
        <v>56</v>
      </c>
      <c r="C60" s="21"/>
      <c r="E60" s="25">
        <v>1330.28</v>
      </c>
      <c r="F60" s="25">
        <v>2731.94</v>
      </c>
      <c r="G60" s="25">
        <v>3298.78</v>
      </c>
      <c r="H60" s="25">
        <v>10130.31</v>
      </c>
      <c r="I60" s="25">
        <v>11957.1</v>
      </c>
      <c r="J60" s="25">
        <v>11710.949999999999</v>
      </c>
      <c r="K60" s="25">
        <v>11746.32</v>
      </c>
      <c r="L60" s="25">
        <v>12877.460000000001</v>
      </c>
      <c r="M60" s="25">
        <v>26282.560000000001</v>
      </c>
      <c r="N60" s="25">
        <v>20622.210000000003</v>
      </c>
      <c r="O60" s="25">
        <v>18362</v>
      </c>
      <c r="P60" s="25">
        <v>12821.04</v>
      </c>
      <c r="Q60" s="25">
        <f>SUM(E60:P60)</f>
        <v>143870.95000000001</v>
      </c>
    </row>
    <row r="61" spans="1:17" x14ac:dyDescent="0.35">
      <c r="C61" s="21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</row>
    <row r="62" spans="1:17" x14ac:dyDescent="0.35">
      <c r="B62" s="21"/>
      <c r="C62" s="21"/>
    </row>
    <row r="63" spans="1:17" x14ac:dyDescent="0.35">
      <c r="B63" s="21" t="s">
        <v>111</v>
      </c>
      <c r="Q63" s="25">
        <f>D56-SUM(Q59:Q60)</f>
        <v>521646.81000000006</v>
      </c>
    </row>
    <row r="64" spans="1:17" x14ac:dyDescent="0.35">
      <c r="B64" s="21" t="s">
        <v>112</v>
      </c>
      <c r="C64" s="18"/>
      <c r="D64" s="19" t="s">
        <v>113</v>
      </c>
    </row>
    <row r="65" spans="2:17" x14ac:dyDescent="0.35">
      <c r="C65" s="21"/>
    </row>
    <row r="66" spans="2:17" x14ac:dyDescent="0.35">
      <c r="B66" s="18" t="s">
        <v>54</v>
      </c>
    </row>
    <row r="67" spans="2:17" ht="18.5" x14ac:dyDescent="0.35">
      <c r="B67" s="21" t="s">
        <v>114</v>
      </c>
      <c r="C67" s="21"/>
      <c r="D67" s="26">
        <v>533000</v>
      </c>
    </row>
    <row r="68" spans="2:17" x14ac:dyDescent="0.35">
      <c r="C68" s="21"/>
    </row>
    <row r="69" spans="2:17" x14ac:dyDescent="0.35">
      <c r="B69" s="21" t="s">
        <v>86</v>
      </c>
      <c r="C69" s="21"/>
    </row>
    <row r="70" spans="2:17" x14ac:dyDescent="0.35">
      <c r="B70" s="21" t="s">
        <v>115</v>
      </c>
      <c r="C70" s="21"/>
      <c r="O70" s="25">
        <f>'Invoice Detail'!$K$53</f>
        <v>100135.75</v>
      </c>
      <c r="P70" s="25">
        <f>+'Invoice Detail'!L53</f>
        <v>56118</v>
      </c>
      <c r="Q70" s="25">
        <f>SUM(E70:P70)</f>
        <v>156253.75</v>
      </c>
    </row>
    <row r="71" spans="2:17" x14ac:dyDescent="0.35">
      <c r="B71" s="21" t="s">
        <v>111</v>
      </c>
      <c r="Q71" s="76">
        <f>D67-Q70</f>
        <v>376746.25</v>
      </c>
    </row>
    <row r="72" spans="2:17" x14ac:dyDescent="0.35">
      <c r="B72" s="21" t="s">
        <v>112</v>
      </c>
      <c r="D72" s="19" t="s">
        <v>116</v>
      </c>
    </row>
    <row r="73" spans="2:17" x14ac:dyDescent="0.35">
      <c r="C73" s="27"/>
    </row>
    <row r="74" spans="2:17" x14ac:dyDescent="0.35">
      <c r="C74" s="27"/>
    </row>
    <row r="75" spans="2:17" ht="18.5" x14ac:dyDescent="0.35">
      <c r="B75" s="27" t="s">
        <v>117</v>
      </c>
      <c r="C75" s="27"/>
      <c r="Q75" s="76">
        <v>804730.57000000007</v>
      </c>
    </row>
    <row r="76" spans="2:17" x14ac:dyDescent="0.35">
      <c r="B76" s="27"/>
      <c r="Q76" s="76"/>
    </row>
    <row r="77" spans="2:17" ht="16" thickBot="1" x14ac:dyDescent="0.4">
      <c r="B77" s="28" t="s">
        <v>75</v>
      </c>
      <c r="Q77" s="77">
        <f>SUM(Q6:R75)</f>
        <v>9239730.5700000003</v>
      </c>
    </row>
    <row r="78" spans="2:17" ht="16" thickTop="1" x14ac:dyDescent="0.35"/>
    <row r="79" spans="2:17" x14ac:dyDescent="0.35"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</row>
    <row r="80" spans="2:17" x14ac:dyDescent="0.35">
      <c r="B80" s="29" t="s">
        <v>118</v>
      </c>
    </row>
    <row r="81" spans="2:2" x14ac:dyDescent="0.35">
      <c r="B81" s="29" t="s">
        <v>119</v>
      </c>
    </row>
    <row r="82" spans="2:2" x14ac:dyDescent="0.35">
      <c r="B82" s="29" t="s">
        <v>120</v>
      </c>
    </row>
    <row r="83" spans="2:2" x14ac:dyDescent="0.35">
      <c r="B83" s="29" t="s">
        <v>121</v>
      </c>
    </row>
    <row r="84" spans="2:2" x14ac:dyDescent="0.35">
      <c r="B84" s="29" t="s">
        <v>122</v>
      </c>
    </row>
    <row r="85" spans="2:2" x14ac:dyDescent="0.35">
      <c r="B85" s="29" t="s">
        <v>123</v>
      </c>
    </row>
    <row r="86" spans="2:2" x14ac:dyDescent="0.35">
      <c r="B86" s="29" t="s">
        <v>124</v>
      </c>
    </row>
    <row r="87" spans="2:2" x14ac:dyDescent="0.35">
      <c r="B87" s="29" t="s">
        <v>125</v>
      </c>
    </row>
    <row r="88" spans="2:2" x14ac:dyDescent="0.35">
      <c r="B88" s="29" t="s">
        <v>126</v>
      </c>
    </row>
    <row r="89" spans="2:2" x14ac:dyDescent="0.35">
      <c r="B89" s="29" t="s">
        <v>127</v>
      </c>
    </row>
    <row r="90" spans="2:2" x14ac:dyDescent="0.35">
      <c r="B90" s="29" t="s">
        <v>128</v>
      </c>
    </row>
    <row r="91" spans="2:2" x14ac:dyDescent="0.35">
      <c r="B91" s="29" t="s">
        <v>129</v>
      </c>
    </row>
    <row r="92" spans="2:2" x14ac:dyDescent="0.35">
      <c r="B92" s="29" t="s">
        <v>130</v>
      </c>
    </row>
    <row r="93" spans="2:2" x14ac:dyDescent="0.35">
      <c r="B93" s="29" t="s">
        <v>127</v>
      </c>
    </row>
    <row r="94" spans="2:2" x14ac:dyDescent="0.35">
      <c r="B94" s="29" t="s">
        <v>128</v>
      </c>
    </row>
    <row r="95" spans="2:2" x14ac:dyDescent="0.35">
      <c r="B95" s="29" t="s">
        <v>131</v>
      </c>
    </row>
  </sheetData>
  <pageMargins left="0.7" right="0.7" top="0.75" bottom="0.75" header="0.3" footer="0.3"/>
  <pageSetup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49521-F37D-4326-ABBF-1F839561605D}">
  <sheetPr>
    <pageSetUpPr fitToPage="1"/>
  </sheetPr>
  <dimension ref="B3:Z39"/>
  <sheetViews>
    <sheetView showGridLines="0" zoomScaleNormal="100" workbookViewId="0">
      <pane xSplit="2" ySplit="4" topLeftCell="C5" activePane="bottomRight" state="frozen"/>
      <selection pane="topRight" activeCell="R58" sqref="R58"/>
      <selection pane="bottomLeft" activeCell="R58" sqref="R58"/>
      <selection pane="bottomRight" activeCell="W20" sqref="W20"/>
    </sheetView>
  </sheetViews>
  <sheetFormatPr defaultColWidth="9.1796875" defaultRowHeight="13" x14ac:dyDescent="0.3"/>
  <cols>
    <col min="1" max="1" width="1.81640625" style="4" customWidth="1"/>
    <col min="2" max="2" width="33.54296875" style="4" customWidth="1"/>
    <col min="3" max="3" width="5" style="4" customWidth="1"/>
    <col min="4" max="4" width="9.81640625" style="4" customWidth="1"/>
    <col min="5" max="5" width="9" style="4" bestFit="1" customWidth="1"/>
    <col min="6" max="6" width="8" style="4" bestFit="1" customWidth="1"/>
    <col min="7" max="11" width="9" style="4" bestFit="1" customWidth="1"/>
    <col min="12" max="12" width="10.54296875" style="4" bestFit="1" customWidth="1"/>
    <col min="13" max="13" width="9" style="4" bestFit="1" customWidth="1"/>
    <col min="14" max="15" width="9.81640625" style="4" bestFit="1" customWidth="1"/>
    <col min="16" max="16" width="8.453125" style="4" bestFit="1" customWidth="1"/>
    <col min="17" max="22" width="9" style="4" bestFit="1" customWidth="1"/>
    <col min="23" max="23" width="8" style="4" bestFit="1" customWidth="1"/>
    <col min="24" max="24" width="10.54296875" style="4" bestFit="1" customWidth="1"/>
    <col min="25" max="25" width="8.7265625" style="4" bestFit="1" customWidth="1"/>
    <col min="26" max="26" width="10" style="4" bestFit="1" customWidth="1"/>
    <col min="27" max="16384" width="9.1796875" style="4"/>
  </cols>
  <sheetData>
    <row r="3" spans="2:26" x14ac:dyDescent="0.3">
      <c r="B3" s="1" t="s">
        <v>1</v>
      </c>
      <c r="C3" s="1"/>
      <c r="D3" s="2" t="s">
        <v>62</v>
      </c>
      <c r="E3" s="3" t="s">
        <v>66</v>
      </c>
      <c r="F3" s="3" t="s">
        <v>67</v>
      </c>
      <c r="G3" s="3" t="s">
        <v>68</v>
      </c>
      <c r="H3" s="3" t="s">
        <v>69</v>
      </c>
      <c r="I3" s="3" t="s">
        <v>70</v>
      </c>
      <c r="J3" s="3" t="s">
        <v>71</v>
      </c>
      <c r="K3" s="3" t="s">
        <v>72</v>
      </c>
      <c r="L3" s="3" t="s">
        <v>73</v>
      </c>
      <c r="M3" s="3" t="s">
        <v>74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68</v>
      </c>
      <c r="T3" s="3" t="s">
        <v>69</v>
      </c>
      <c r="U3" s="3" t="s">
        <v>70</v>
      </c>
      <c r="V3" s="3" t="s">
        <v>71</v>
      </c>
      <c r="W3" s="3" t="s">
        <v>72</v>
      </c>
      <c r="X3" s="3" t="s">
        <v>73</v>
      </c>
      <c r="Y3" s="3" t="s">
        <v>132</v>
      </c>
      <c r="Z3" s="3" t="s">
        <v>75</v>
      </c>
    </row>
    <row r="4" spans="2:26" x14ac:dyDescent="0.3">
      <c r="E4" s="5">
        <v>2019</v>
      </c>
      <c r="F4" s="5">
        <v>2019</v>
      </c>
      <c r="G4" s="5">
        <v>2019</v>
      </c>
      <c r="H4" s="5">
        <v>2019</v>
      </c>
      <c r="I4" s="5">
        <v>2019</v>
      </c>
      <c r="J4" s="5">
        <v>2019</v>
      </c>
      <c r="K4" s="5">
        <v>2019</v>
      </c>
      <c r="L4" s="5">
        <v>2019</v>
      </c>
      <c r="M4" s="5">
        <v>2019</v>
      </c>
      <c r="N4" s="5">
        <v>2019</v>
      </c>
      <c r="O4" s="5">
        <v>2019</v>
      </c>
      <c r="P4" s="5">
        <v>2020</v>
      </c>
      <c r="Q4" s="5">
        <v>2020</v>
      </c>
      <c r="R4" s="5">
        <v>2020</v>
      </c>
      <c r="S4" s="5">
        <v>2020</v>
      </c>
      <c r="T4" s="5">
        <v>2020</v>
      </c>
      <c r="U4" s="5">
        <v>2020</v>
      </c>
      <c r="V4" s="5">
        <v>2020</v>
      </c>
      <c r="W4" s="5">
        <v>2020</v>
      </c>
      <c r="X4" s="5">
        <v>2020</v>
      </c>
      <c r="Y4" s="5">
        <v>2020</v>
      </c>
    </row>
    <row r="5" spans="2:26" x14ac:dyDescent="0.3">
      <c r="B5" s="3" t="s">
        <v>58</v>
      </c>
      <c r="C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2:26" x14ac:dyDescent="0.3"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x14ac:dyDescent="0.3">
      <c r="B7" s="5" t="s">
        <v>77</v>
      </c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x14ac:dyDescent="0.3">
      <c r="B8" s="6" t="s">
        <v>78</v>
      </c>
      <c r="C8" s="6"/>
      <c r="D8" s="8"/>
      <c r="E8" s="8">
        <v>436</v>
      </c>
      <c r="F8" s="8">
        <v>3410.5</v>
      </c>
      <c r="G8" s="8"/>
      <c r="H8" s="8"/>
      <c r="I8" s="7">
        <v>2757.5</v>
      </c>
      <c r="J8" s="7">
        <v>5544</v>
      </c>
      <c r="K8" s="7">
        <v>31476.5</v>
      </c>
      <c r="L8" s="7">
        <v>40328.44</v>
      </c>
      <c r="M8" s="7">
        <v>0</v>
      </c>
      <c r="N8" s="7">
        <v>10309.799999999999</v>
      </c>
      <c r="O8" s="7">
        <v>10211.07</v>
      </c>
      <c r="P8" s="7">
        <v>4275</v>
      </c>
      <c r="Q8" s="7"/>
      <c r="R8" s="7">
        <v>2411</v>
      </c>
      <c r="S8" s="7">
        <v>18262</v>
      </c>
      <c r="T8" s="7"/>
      <c r="U8" s="7">
        <v>22198.5</v>
      </c>
      <c r="V8" s="7">
        <v>16225.88</v>
      </c>
      <c r="W8" s="7">
        <v>0</v>
      </c>
      <c r="X8" s="7">
        <v>462</v>
      </c>
      <c r="Y8" s="7">
        <v>1289</v>
      </c>
      <c r="Z8" s="7">
        <f>SUM(E8:Y8)</f>
        <v>169597.19</v>
      </c>
    </row>
    <row r="9" spans="2:26" x14ac:dyDescent="0.3">
      <c r="B9" s="6" t="s">
        <v>79</v>
      </c>
      <c r="C9" s="6"/>
      <c r="D9" s="8"/>
      <c r="E9" s="8"/>
      <c r="F9" s="8"/>
      <c r="G9" s="8"/>
      <c r="H9" s="8"/>
      <c r="I9" s="7"/>
      <c r="J9" s="7">
        <v>4910</v>
      </c>
      <c r="K9" s="7">
        <v>17335</v>
      </c>
      <c r="L9" s="7">
        <v>26934.5</v>
      </c>
      <c r="M9" s="7"/>
      <c r="N9" s="7">
        <v>23866.5</v>
      </c>
      <c r="O9" s="7">
        <v>5236</v>
      </c>
      <c r="P9" s="7"/>
      <c r="Q9" s="7">
        <v>2793</v>
      </c>
      <c r="R9" s="7">
        <v>920</v>
      </c>
      <c r="S9" s="7">
        <v>7087</v>
      </c>
      <c r="T9" s="7"/>
      <c r="U9" s="7">
        <v>18968.5</v>
      </c>
      <c r="V9" s="7">
        <v>26573</v>
      </c>
      <c r="W9" s="7"/>
      <c r="X9" s="7">
        <v>392</v>
      </c>
      <c r="Y9" s="7">
        <v>1127</v>
      </c>
      <c r="Z9" s="7">
        <f>SUM(E9:Y9)</f>
        <v>136142.5</v>
      </c>
    </row>
    <row r="10" spans="2:26" x14ac:dyDescent="0.3"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2:26" x14ac:dyDescent="0.3">
      <c r="B11" s="6" t="s">
        <v>82</v>
      </c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>
        <v>0</v>
      </c>
    </row>
    <row r="12" spans="2:26" x14ac:dyDescent="0.3">
      <c r="B12" s="6" t="s">
        <v>83</v>
      </c>
      <c r="C12" s="6"/>
      <c r="D12" s="7" t="s">
        <v>58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x14ac:dyDescent="0.3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6" spans="2:26" x14ac:dyDescent="0.3">
      <c r="B16" s="3" t="s">
        <v>108</v>
      </c>
      <c r="C16" s="3"/>
    </row>
    <row r="17" spans="2:26" x14ac:dyDescent="0.3">
      <c r="B17" s="6" t="s">
        <v>133</v>
      </c>
      <c r="C17" s="6"/>
      <c r="D17" s="9"/>
    </row>
    <row r="19" spans="2:26" x14ac:dyDescent="0.3">
      <c r="B19" s="6" t="s">
        <v>86</v>
      </c>
      <c r="C19" s="6"/>
    </row>
    <row r="20" spans="2:26" x14ac:dyDescent="0.3">
      <c r="B20" s="6" t="s">
        <v>110</v>
      </c>
      <c r="C20" s="6"/>
      <c r="E20" s="8"/>
      <c r="F20" s="7">
        <v>426.04999999999995</v>
      </c>
      <c r="G20" s="7">
        <v>11197.77</v>
      </c>
      <c r="H20" s="7">
        <v>41154.06</v>
      </c>
      <c r="I20" s="7">
        <v>18447.530000000021</v>
      </c>
      <c r="J20" s="7">
        <v>35203.680000000022</v>
      </c>
      <c r="K20" s="7">
        <v>50641.409999999996</v>
      </c>
      <c r="L20" s="7">
        <v>27650.519999999982</v>
      </c>
      <c r="M20" s="7">
        <v>8454.73</v>
      </c>
      <c r="N20" s="7">
        <v>40486.110000000059</v>
      </c>
      <c r="O20" s="7">
        <v>37574.959999999992</v>
      </c>
      <c r="P20" s="7">
        <v>8390.7800000000097</v>
      </c>
      <c r="Q20" s="7">
        <v>9280.7100000000064</v>
      </c>
      <c r="R20" s="7">
        <v>55661.13</v>
      </c>
      <c r="S20" s="7">
        <v>39016.420000000006</v>
      </c>
      <c r="T20" s="7">
        <v>31485.309999999987</v>
      </c>
      <c r="U20" s="7">
        <v>-4338.220000000003</v>
      </c>
      <c r="V20" s="7">
        <v>-817.36999999999966</v>
      </c>
      <c r="W20" s="7">
        <v>4148.5199999999995</v>
      </c>
      <c r="X20" s="7">
        <v>-579.01</v>
      </c>
      <c r="Y20" s="7">
        <v>25</v>
      </c>
      <c r="Z20" s="8">
        <f>SUM(E20:Y20)</f>
        <v>413510.09000000008</v>
      </c>
    </row>
    <row r="21" spans="2:26" x14ac:dyDescent="0.3">
      <c r="B21" s="6" t="s">
        <v>56</v>
      </c>
      <c r="C21" s="6"/>
      <c r="E21" s="8"/>
      <c r="F21" s="7">
        <v>28.24</v>
      </c>
      <c r="G21" s="7">
        <v>615.1400000000001</v>
      </c>
      <c r="H21" s="7">
        <v>2527.1999999999998</v>
      </c>
      <c r="I21" s="7">
        <v>1993.81</v>
      </c>
      <c r="J21" s="7">
        <v>2863.5799999999995</v>
      </c>
      <c r="K21" s="7">
        <v>3897.7100000000005</v>
      </c>
      <c r="L21" s="7">
        <v>1726.1899999999998</v>
      </c>
      <c r="M21" s="7">
        <v>21965.53</v>
      </c>
      <c r="N21" s="7">
        <v>5102.54</v>
      </c>
      <c r="O21" s="7">
        <v>4017.9300000000003</v>
      </c>
      <c r="P21" s="7">
        <v>1893.3799999999999</v>
      </c>
      <c r="Q21" s="7">
        <v>977.25999999999988</v>
      </c>
      <c r="R21" s="7">
        <v>3682.2599999999998</v>
      </c>
      <c r="S21" s="7">
        <v>3278.3299999999995</v>
      </c>
      <c r="T21" s="7">
        <v>2779.78</v>
      </c>
      <c r="U21" s="7">
        <v>303.58</v>
      </c>
      <c r="V21" s="7">
        <v>20.29</v>
      </c>
      <c r="W21" s="7">
        <v>234.04000000000005</v>
      </c>
      <c r="X21" s="8"/>
      <c r="Y21" s="8"/>
      <c r="Z21" s="8">
        <f>SUM(E21:X21)</f>
        <v>57906.790000000008</v>
      </c>
    </row>
    <row r="23" spans="2:26" x14ac:dyDescent="0.3">
      <c r="B23" s="6"/>
      <c r="C23" s="6"/>
    </row>
    <row r="24" spans="2:26" x14ac:dyDescent="0.3">
      <c r="B24" s="6" t="s">
        <v>111</v>
      </c>
      <c r="C24" s="6"/>
      <c r="Z24" s="9"/>
    </row>
    <row r="25" spans="2:26" x14ac:dyDescent="0.3">
      <c r="B25" s="6" t="s">
        <v>112</v>
      </c>
      <c r="C25" s="6"/>
      <c r="D25" s="4" t="s">
        <v>113</v>
      </c>
    </row>
    <row r="27" spans="2:26" x14ac:dyDescent="0.3">
      <c r="B27" s="3" t="s">
        <v>54</v>
      </c>
      <c r="C27" s="3"/>
    </row>
    <row r="28" spans="2:26" x14ac:dyDescent="0.3">
      <c r="B28" s="6" t="s">
        <v>133</v>
      </c>
      <c r="C28" s="6"/>
      <c r="D28" s="9"/>
    </row>
    <row r="30" spans="2:26" ht="14.5" x14ac:dyDescent="0.35">
      <c r="B30" s="6" t="s">
        <v>86</v>
      </c>
      <c r="C30" s="6"/>
      <c r="E30" s="12"/>
      <c r="F30" s="12"/>
      <c r="G30" s="12"/>
      <c r="M30" s="12"/>
      <c r="N30" s="12"/>
      <c r="O30" s="12"/>
    </row>
    <row r="31" spans="2:26" x14ac:dyDescent="0.3">
      <c r="B31" s="6" t="s">
        <v>115</v>
      </c>
      <c r="C31" s="6"/>
      <c r="M31" s="8">
        <v>11050</v>
      </c>
      <c r="N31" s="8">
        <v>9960</v>
      </c>
      <c r="O31" s="8"/>
      <c r="P31" s="8"/>
      <c r="Q31" s="8"/>
      <c r="R31" s="8"/>
      <c r="S31" s="8"/>
      <c r="T31" s="8">
        <v>4840</v>
      </c>
      <c r="U31" s="8">
        <v>1724</v>
      </c>
      <c r="Z31" s="8">
        <f>SUM(E31:Y31)</f>
        <v>27574</v>
      </c>
    </row>
    <row r="32" spans="2:26" x14ac:dyDescent="0.3">
      <c r="B32" s="6" t="s">
        <v>111</v>
      </c>
      <c r="C32" s="6"/>
      <c r="Z32" s="9">
        <f>D28-Z30</f>
        <v>0</v>
      </c>
    </row>
    <row r="33" spans="2:26" x14ac:dyDescent="0.3">
      <c r="B33" s="6" t="s">
        <v>112</v>
      </c>
      <c r="C33" s="6"/>
      <c r="D33" s="4" t="s">
        <v>116</v>
      </c>
    </row>
    <row r="36" spans="2:26" x14ac:dyDescent="0.3">
      <c r="B36" s="10" t="s">
        <v>134</v>
      </c>
      <c r="C36" s="10"/>
      <c r="Z36" s="9"/>
    </row>
    <row r="37" spans="2:26" x14ac:dyDescent="0.3">
      <c r="B37" s="10"/>
      <c r="C37" s="10"/>
      <c r="Z37" s="9"/>
    </row>
    <row r="38" spans="2:26" ht="13.5" thickBot="1" x14ac:dyDescent="0.35">
      <c r="B38" s="10" t="s">
        <v>75</v>
      </c>
      <c r="C38" s="10"/>
      <c r="Z38" s="11">
        <f>SUM(Z6:AA36)</f>
        <v>804730.57000000007</v>
      </c>
    </row>
    <row r="39" spans="2:26" ht="13.5" thickTop="1" x14ac:dyDescent="0.3"/>
  </sheetData>
  <pageMargins left="0.7" right="0.7" top="0.75" bottom="0.75" header="0.3" footer="0.3"/>
  <pageSetup scale="4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00BE-DF8B-4B37-8C91-D95767A42273}">
  <sheetPr>
    <pageSetUpPr fitToPage="1"/>
  </sheetPr>
  <dimension ref="A1:BH121"/>
  <sheetViews>
    <sheetView zoomScaleNormal="100" workbookViewId="0">
      <pane xSplit="1" topLeftCell="P1" activePane="topRight" state="frozen"/>
      <selection activeCell="R58" sqref="R58"/>
      <selection pane="topRight" activeCell="U16" sqref="U16"/>
    </sheetView>
  </sheetViews>
  <sheetFormatPr defaultColWidth="9.1796875" defaultRowHeight="12.5" x14ac:dyDescent="0.25"/>
  <cols>
    <col min="1" max="1" width="42" style="31" bestFit="1" customWidth="1"/>
    <col min="2" max="2" width="15.81640625" style="31" bestFit="1" customWidth="1"/>
    <col min="3" max="3" width="12" style="31" bestFit="1" customWidth="1"/>
    <col min="4" max="4" width="10.54296875" style="31" bestFit="1" customWidth="1"/>
    <col min="5" max="6" width="11.54296875" style="31" bestFit="1" customWidth="1"/>
    <col min="7" max="11" width="12.7265625" style="31" bestFit="1" customWidth="1"/>
    <col min="12" max="12" width="12.7265625" style="31" customWidth="1"/>
    <col min="13" max="13" width="16.453125" style="31" customWidth="1"/>
    <col min="14" max="14" width="14.453125" style="31" customWidth="1"/>
    <col min="15" max="15" width="15.7265625" style="31" customWidth="1"/>
    <col min="16" max="16" width="11.81640625" style="31" customWidth="1"/>
    <col min="17" max="17" width="16" style="31" bestFit="1" customWidth="1"/>
    <col min="18" max="19" width="15.81640625" style="31" customWidth="1"/>
    <col min="20" max="20" width="18.1796875" style="31" bestFit="1" customWidth="1"/>
    <col min="21" max="21" width="13.54296875" style="31" bestFit="1" customWidth="1"/>
    <col min="22" max="22" width="18.1796875" style="31" bestFit="1" customWidth="1"/>
    <col min="23" max="53" width="15.81640625" style="31" customWidth="1"/>
    <col min="54" max="55" width="15.81640625" style="31" bestFit="1" customWidth="1"/>
    <col min="56" max="56" width="15.453125" style="31" bestFit="1" customWidth="1"/>
    <col min="57" max="57" width="12.453125" style="31" bestFit="1" customWidth="1"/>
    <col min="58" max="58" width="16" style="31" bestFit="1" customWidth="1"/>
    <col min="59" max="59" width="13.26953125" style="31" bestFit="1" customWidth="1"/>
    <col min="60" max="60" width="11.7265625" style="31" bestFit="1" customWidth="1"/>
    <col min="61" max="16384" width="9.1796875" style="31"/>
  </cols>
  <sheetData>
    <row r="1" spans="1:60" x14ac:dyDescent="0.25">
      <c r="A1" s="30" t="s">
        <v>135</v>
      </c>
      <c r="B1" s="30" t="s">
        <v>136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60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60" x14ac:dyDescent="0.25">
      <c r="A3" s="30" t="s">
        <v>137</v>
      </c>
      <c r="B3" s="30" t="s">
        <v>138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60" x14ac:dyDescent="0.25">
      <c r="A4" s="30"/>
      <c r="B4" s="30">
        <v>2021</v>
      </c>
      <c r="C4" s="30" t="s">
        <v>139</v>
      </c>
      <c r="D4" s="30">
        <v>2022</v>
      </c>
      <c r="E4" s="30"/>
      <c r="F4" s="30"/>
      <c r="G4" s="30"/>
      <c r="H4" s="30"/>
      <c r="I4" s="30"/>
      <c r="J4" s="30"/>
      <c r="K4" s="30"/>
      <c r="L4" s="30"/>
      <c r="M4" s="30" t="s">
        <v>140</v>
      </c>
      <c r="N4" s="30" t="s">
        <v>141</v>
      </c>
    </row>
    <row r="5" spans="1:60" x14ac:dyDescent="0.25">
      <c r="A5" s="32" t="s">
        <v>142</v>
      </c>
      <c r="B5" s="32">
        <v>12</v>
      </c>
      <c r="C5" s="32"/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2">
        <v>8</v>
      </c>
      <c r="K5" s="32">
        <v>9</v>
      </c>
      <c r="L5" s="32">
        <v>10</v>
      </c>
      <c r="M5" s="32"/>
      <c r="N5" s="32"/>
    </row>
    <row r="6" spans="1:60" x14ac:dyDescent="0.25">
      <c r="A6" s="33" t="s">
        <v>78</v>
      </c>
      <c r="B6" s="34">
        <f>+SUM(B7:B17)</f>
        <v>16346.59</v>
      </c>
      <c r="C6" s="34">
        <f>+SUM(B6)</f>
        <v>16346.59</v>
      </c>
      <c r="D6" s="34">
        <f>+SUM(D7:D17)</f>
        <v>1267.1199999999999</v>
      </c>
      <c r="E6" s="34">
        <f t="shared" ref="E6:K6" si="0">+SUM(E7:E17)</f>
        <v>25469</v>
      </c>
      <c r="F6" s="34">
        <f t="shared" si="0"/>
        <v>75509.75</v>
      </c>
      <c r="G6" s="34">
        <f t="shared" si="0"/>
        <v>126046.25</v>
      </c>
      <c r="H6" s="34">
        <f t="shared" si="0"/>
        <v>106656.5</v>
      </c>
      <c r="I6" s="34">
        <f t="shared" si="0"/>
        <v>0</v>
      </c>
      <c r="J6" s="34">
        <f t="shared" si="0"/>
        <v>319333.81</v>
      </c>
      <c r="K6" s="34">
        <f t="shared" si="0"/>
        <v>0</v>
      </c>
      <c r="L6" s="34">
        <f>+SUM(L7:L17)</f>
        <v>219438.26</v>
      </c>
      <c r="M6" s="34">
        <f t="shared" ref="M6:M17" si="1">+SUM(D6:L6)</f>
        <v>873720.69</v>
      </c>
      <c r="N6" s="34">
        <f>+C6+M6</f>
        <v>890067.27999999991</v>
      </c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</row>
    <row r="7" spans="1:60" ht="14.5" x14ac:dyDescent="0.35">
      <c r="A7" s="35" t="s">
        <v>143</v>
      </c>
      <c r="B7" s="34">
        <v>1501.47</v>
      </c>
      <c r="C7" s="34">
        <f t="shared" ref="C7:C58" si="2">+SUM(B7)</f>
        <v>1501.47</v>
      </c>
      <c r="D7" s="34"/>
      <c r="E7" s="34"/>
      <c r="F7" s="34"/>
      <c r="G7" s="34"/>
      <c r="H7" s="34"/>
      <c r="I7" s="34"/>
      <c r="J7" s="34"/>
      <c r="K7" s="34"/>
      <c r="L7" s="34"/>
      <c r="M7" s="34">
        <f t="shared" si="1"/>
        <v>0</v>
      </c>
      <c r="N7" s="34">
        <f t="shared" ref="N7:N59" si="3">+C7+M7</f>
        <v>1501.47</v>
      </c>
      <c r="Q7" s="36" t="s">
        <v>144</v>
      </c>
      <c r="R7" s="36" t="s">
        <v>145</v>
      </c>
      <c r="S7" s="36" t="s">
        <v>146</v>
      </c>
      <c r="T7" s="36" t="s">
        <v>147</v>
      </c>
      <c r="U7" s="36" t="s">
        <v>148</v>
      </c>
      <c r="V7" s="36" t="s">
        <v>149</v>
      </c>
      <c r="W7" s="36" t="s">
        <v>150</v>
      </c>
      <c r="X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</row>
    <row r="8" spans="1:60" ht="14.5" x14ac:dyDescent="0.35">
      <c r="A8" s="35" t="s">
        <v>151</v>
      </c>
      <c r="B8" s="34">
        <v>14845.12</v>
      </c>
      <c r="C8" s="34">
        <f t="shared" si="2"/>
        <v>14845.12</v>
      </c>
      <c r="D8" s="34"/>
      <c r="E8" s="34"/>
      <c r="F8" s="34"/>
      <c r="G8" s="34"/>
      <c r="H8" s="34"/>
      <c r="I8" s="34"/>
      <c r="J8" s="34"/>
      <c r="K8" s="34"/>
      <c r="L8" s="34"/>
      <c r="M8" s="34">
        <f t="shared" si="1"/>
        <v>0</v>
      </c>
      <c r="N8" s="34">
        <f t="shared" si="3"/>
        <v>14845.12</v>
      </c>
      <c r="P8" s="37">
        <v>44531</v>
      </c>
      <c r="Q8" s="38">
        <f>$B$6</f>
        <v>16346.59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4">
        <f t="shared" ref="W8:W17" si="4">SUM(Q8:V8)</f>
        <v>16346.59</v>
      </c>
      <c r="X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</row>
    <row r="9" spans="1:60" ht="14.5" x14ac:dyDescent="0.35">
      <c r="A9" s="35" t="s">
        <v>152</v>
      </c>
      <c r="B9" s="34"/>
      <c r="C9" s="34">
        <f t="shared" si="2"/>
        <v>0</v>
      </c>
      <c r="D9" s="34">
        <v>1267.1199999999999</v>
      </c>
      <c r="E9" s="34"/>
      <c r="F9" s="34"/>
      <c r="G9" s="34"/>
      <c r="H9" s="34"/>
      <c r="I9" s="34"/>
      <c r="J9" s="34"/>
      <c r="K9" s="34"/>
      <c r="L9" s="34"/>
      <c r="M9" s="34">
        <f t="shared" si="1"/>
        <v>1267.1199999999999</v>
      </c>
      <c r="N9" s="34">
        <f t="shared" si="3"/>
        <v>1267.1199999999999</v>
      </c>
      <c r="P9" s="37">
        <v>44593</v>
      </c>
      <c r="Q9" s="13">
        <f>+D6</f>
        <v>1267.1199999999999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4">
        <f t="shared" si="4"/>
        <v>1267.1199999999999</v>
      </c>
      <c r="X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D9" s="36"/>
      <c r="BE9" s="36"/>
      <c r="BF9" s="36"/>
      <c r="BG9" s="36"/>
      <c r="BH9" s="36"/>
    </row>
    <row r="10" spans="1:60" x14ac:dyDescent="0.25">
      <c r="A10" s="35" t="s">
        <v>153</v>
      </c>
      <c r="B10" s="34"/>
      <c r="C10" s="34">
        <f t="shared" si="2"/>
        <v>0</v>
      </c>
      <c r="D10" s="34"/>
      <c r="E10" s="34">
        <v>25469</v>
      </c>
      <c r="F10" s="34"/>
      <c r="G10" s="34"/>
      <c r="H10" s="34"/>
      <c r="I10" s="34"/>
      <c r="J10" s="34"/>
      <c r="K10" s="34"/>
      <c r="L10" s="34"/>
      <c r="M10" s="34">
        <f t="shared" si="1"/>
        <v>25469</v>
      </c>
      <c r="N10" s="34">
        <f t="shared" si="3"/>
        <v>25469</v>
      </c>
      <c r="O10" s="31" t="s">
        <v>154</v>
      </c>
      <c r="P10" s="37">
        <v>44621</v>
      </c>
      <c r="Q10" s="39">
        <v>22004</v>
      </c>
      <c r="R10" s="39">
        <v>3465</v>
      </c>
      <c r="S10" s="39">
        <v>0</v>
      </c>
      <c r="T10" s="39">
        <v>0</v>
      </c>
      <c r="U10" s="39">
        <v>0</v>
      </c>
      <c r="V10" s="39">
        <v>0</v>
      </c>
      <c r="W10" s="14">
        <f t="shared" si="4"/>
        <v>25469</v>
      </c>
      <c r="X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C10" s="37"/>
      <c r="BD10" s="39"/>
      <c r="BE10" s="39"/>
      <c r="BF10" s="39"/>
      <c r="BG10" s="39"/>
      <c r="BH10" s="14"/>
    </row>
    <row r="11" spans="1:60" x14ac:dyDescent="0.25">
      <c r="A11" s="35" t="s">
        <v>155</v>
      </c>
      <c r="B11" s="34"/>
      <c r="C11" s="34">
        <f t="shared" si="2"/>
        <v>0</v>
      </c>
      <c r="D11" s="34"/>
      <c r="E11" s="34"/>
      <c r="F11" s="34">
        <v>75509.75</v>
      </c>
      <c r="G11" s="34"/>
      <c r="H11" s="34"/>
      <c r="I11" s="34"/>
      <c r="J11" s="34"/>
      <c r="K11" s="34"/>
      <c r="L11" s="34"/>
      <c r="M11" s="34">
        <f t="shared" si="1"/>
        <v>75509.75</v>
      </c>
      <c r="N11" s="34">
        <f t="shared" si="3"/>
        <v>75509.75</v>
      </c>
      <c r="O11" s="31" t="s">
        <v>156</v>
      </c>
      <c r="P11" s="37">
        <v>44652</v>
      </c>
      <c r="Q11" s="39">
        <v>53360.75</v>
      </c>
      <c r="R11" s="39">
        <v>11129</v>
      </c>
      <c r="S11" s="39">
        <v>11020</v>
      </c>
      <c r="T11" s="39">
        <v>0</v>
      </c>
      <c r="U11" s="39">
        <v>0</v>
      </c>
      <c r="V11" s="39">
        <v>0</v>
      </c>
      <c r="W11" s="14">
        <f t="shared" si="4"/>
        <v>75509.75</v>
      </c>
      <c r="X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C11" s="37"/>
      <c r="BD11" s="39"/>
      <c r="BE11" s="39"/>
      <c r="BF11" s="39"/>
      <c r="BG11" s="39"/>
      <c r="BH11" s="14"/>
    </row>
    <row r="12" spans="1:60" x14ac:dyDescent="0.25">
      <c r="A12" s="35" t="s">
        <v>157</v>
      </c>
      <c r="B12" s="34"/>
      <c r="C12" s="34">
        <f t="shared" si="2"/>
        <v>0</v>
      </c>
      <c r="D12" s="34"/>
      <c r="E12" s="34"/>
      <c r="F12" s="34"/>
      <c r="G12" s="34">
        <v>126046.25</v>
      </c>
      <c r="H12" s="34"/>
      <c r="I12" s="34"/>
      <c r="J12" s="34"/>
      <c r="K12" s="34"/>
      <c r="L12" s="34"/>
      <c r="M12" s="34">
        <f t="shared" si="1"/>
        <v>126046.25</v>
      </c>
      <c r="N12" s="34">
        <f t="shared" si="3"/>
        <v>126046.25</v>
      </c>
      <c r="O12" s="31" t="s">
        <v>158</v>
      </c>
      <c r="P12" s="37">
        <v>44682</v>
      </c>
      <c r="Q12" s="39">
        <v>82400</v>
      </c>
      <c r="R12" s="39">
        <v>19111.25</v>
      </c>
      <c r="S12" s="39">
        <v>23555</v>
      </c>
      <c r="T12" s="39">
        <v>980</v>
      </c>
      <c r="U12" s="39">
        <v>0</v>
      </c>
      <c r="V12" s="39">
        <v>0</v>
      </c>
      <c r="W12" s="14">
        <f t="shared" si="4"/>
        <v>126046.25</v>
      </c>
      <c r="X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C12" s="37"/>
      <c r="BD12" s="39"/>
      <c r="BE12" s="39"/>
      <c r="BF12" s="39"/>
      <c r="BG12" s="39"/>
      <c r="BH12" s="14"/>
    </row>
    <row r="13" spans="1:60" x14ac:dyDescent="0.25">
      <c r="A13" s="35" t="s">
        <v>159</v>
      </c>
      <c r="B13" s="34"/>
      <c r="C13" s="34">
        <f t="shared" si="2"/>
        <v>0</v>
      </c>
      <c r="D13" s="34"/>
      <c r="E13" s="34"/>
      <c r="F13" s="34"/>
      <c r="G13" s="34"/>
      <c r="H13" s="34">
        <v>106656.5</v>
      </c>
      <c r="I13" s="34"/>
      <c r="J13" s="34"/>
      <c r="K13" s="34"/>
      <c r="L13" s="34"/>
      <c r="M13" s="34">
        <f t="shared" si="1"/>
        <v>106656.5</v>
      </c>
      <c r="N13" s="34">
        <f t="shared" si="3"/>
        <v>106656.5</v>
      </c>
      <c r="O13" s="31" t="s">
        <v>160</v>
      </c>
      <c r="P13" s="37">
        <v>44713</v>
      </c>
      <c r="Q13" s="39">
        <v>89566.5</v>
      </c>
      <c r="R13" s="39">
        <v>6850</v>
      </c>
      <c r="S13" s="39">
        <v>3625</v>
      </c>
      <c r="T13" s="39">
        <v>6615</v>
      </c>
      <c r="U13" s="39">
        <v>0</v>
      </c>
      <c r="V13" s="39">
        <v>0</v>
      </c>
      <c r="W13" s="14">
        <f t="shared" si="4"/>
        <v>106656.5</v>
      </c>
      <c r="X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C13" s="37"/>
      <c r="BD13" s="39"/>
      <c r="BE13" s="39"/>
      <c r="BF13" s="39"/>
      <c r="BG13" s="39"/>
      <c r="BH13" s="14"/>
    </row>
    <row r="14" spans="1:60" x14ac:dyDescent="0.25">
      <c r="A14" s="35" t="s">
        <v>161</v>
      </c>
      <c r="B14" s="34"/>
      <c r="C14" s="34">
        <f t="shared" si="2"/>
        <v>0</v>
      </c>
      <c r="D14" s="34"/>
      <c r="E14" s="34"/>
      <c r="F14" s="34"/>
      <c r="G14" s="34"/>
      <c r="H14" s="34"/>
      <c r="I14" s="34"/>
      <c r="J14" s="34">
        <v>109997.01</v>
      </c>
      <c r="K14" s="34"/>
      <c r="L14" s="34"/>
      <c r="M14" s="34">
        <f t="shared" si="1"/>
        <v>109997.01</v>
      </c>
      <c r="N14" s="34">
        <f t="shared" si="3"/>
        <v>109997.01</v>
      </c>
      <c r="O14" s="31" t="s">
        <v>162</v>
      </c>
      <c r="P14" s="37">
        <v>44774</v>
      </c>
      <c r="Q14" s="34">
        <v>105965.8</v>
      </c>
      <c r="R14" s="34">
        <v>0</v>
      </c>
      <c r="S14" s="34">
        <v>0</v>
      </c>
      <c r="T14" s="34">
        <v>3430</v>
      </c>
      <c r="U14" s="34">
        <v>0</v>
      </c>
      <c r="V14" s="34">
        <f>W53</f>
        <v>601.21</v>
      </c>
      <c r="W14" s="14">
        <f t="shared" si="4"/>
        <v>109997.01000000001</v>
      </c>
      <c r="X14" s="41" t="s">
        <v>163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</row>
    <row r="15" spans="1:60" x14ac:dyDescent="0.25">
      <c r="A15" s="35" t="s">
        <v>164</v>
      </c>
      <c r="B15" s="34"/>
      <c r="C15" s="34">
        <f t="shared" si="2"/>
        <v>0</v>
      </c>
      <c r="D15" s="34"/>
      <c r="E15" s="34"/>
      <c r="F15" s="34"/>
      <c r="G15" s="34"/>
      <c r="H15" s="34"/>
      <c r="I15" s="34"/>
      <c r="J15" s="34">
        <v>209336.8</v>
      </c>
      <c r="K15" s="34"/>
      <c r="L15" s="34"/>
      <c r="M15" s="34">
        <f t="shared" si="1"/>
        <v>209336.8</v>
      </c>
      <c r="N15" s="34">
        <f t="shared" si="3"/>
        <v>209336.8</v>
      </c>
      <c r="O15" s="31" t="s">
        <v>165</v>
      </c>
      <c r="P15" s="37">
        <v>44774</v>
      </c>
      <c r="Q15" s="67">
        <v>188246.3</v>
      </c>
      <c r="R15" s="67">
        <f>5236.25+5718.75</f>
        <v>10955</v>
      </c>
      <c r="S15" s="67">
        <v>4205</v>
      </c>
      <c r="T15" s="67">
        <v>4655</v>
      </c>
      <c r="U15" s="67">
        <v>0</v>
      </c>
      <c r="V15" s="67">
        <f>W102</f>
        <v>1275.4999999999998</v>
      </c>
      <c r="W15" s="14">
        <f t="shared" si="4"/>
        <v>209336.8</v>
      </c>
      <c r="X15" s="41" t="s">
        <v>163</v>
      </c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</row>
    <row r="16" spans="1:60" x14ac:dyDescent="0.25">
      <c r="A16" s="68" t="s">
        <v>166</v>
      </c>
      <c r="B16" s="34"/>
      <c r="C16" s="34">
        <f t="shared" si="2"/>
        <v>0</v>
      </c>
      <c r="D16" s="34"/>
      <c r="E16" s="34"/>
      <c r="F16" s="34"/>
      <c r="G16" s="34"/>
      <c r="H16" s="34"/>
      <c r="I16" s="34"/>
      <c r="J16" s="34"/>
      <c r="K16" s="34"/>
      <c r="L16" s="34">
        <v>143399.1</v>
      </c>
      <c r="M16" s="34">
        <f t="shared" si="1"/>
        <v>143399.1</v>
      </c>
      <c r="N16" s="34">
        <f t="shared" si="3"/>
        <v>143399.1</v>
      </c>
      <c r="O16" s="31" t="s">
        <v>167</v>
      </c>
      <c r="P16" s="37">
        <v>44835</v>
      </c>
      <c r="Q16" s="67">
        <f>+M16-SUM(R16:V16)</f>
        <v>25907.699999999997</v>
      </c>
      <c r="R16" s="67">
        <v>0</v>
      </c>
      <c r="S16" s="67">
        <v>0</v>
      </c>
      <c r="T16" s="67">
        <v>0</v>
      </c>
      <c r="U16" s="67">
        <v>117094.05</v>
      </c>
      <c r="V16" s="67">
        <f>+W121</f>
        <v>397.35</v>
      </c>
      <c r="W16" s="14">
        <f t="shared" si="4"/>
        <v>143399.1</v>
      </c>
      <c r="X16" s="41" t="s">
        <v>163</v>
      </c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</row>
    <row r="17" spans="1:60" x14ac:dyDescent="0.25">
      <c r="A17" s="68" t="s">
        <v>168</v>
      </c>
      <c r="B17" s="34"/>
      <c r="C17" s="34">
        <f t="shared" si="2"/>
        <v>0</v>
      </c>
      <c r="D17" s="34"/>
      <c r="E17" s="34"/>
      <c r="F17" s="34"/>
      <c r="G17" s="34"/>
      <c r="H17" s="34"/>
      <c r="I17" s="34"/>
      <c r="J17" s="34"/>
      <c r="K17" s="34"/>
      <c r="L17" s="34">
        <v>76039.16</v>
      </c>
      <c r="M17" s="34">
        <f t="shared" si="1"/>
        <v>76039.16</v>
      </c>
      <c r="N17" s="34">
        <f t="shared" si="3"/>
        <v>76039.16</v>
      </c>
      <c r="O17" s="31" t="s">
        <v>169</v>
      </c>
      <c r="P17" s="37">
        <v>44835</v>
      </c>
      <c r="Q17" s="67">
        <v>62367.66</v>
      </c>
      <c r="R17" s="67">
        <f>261.25+3496.25</f>
        <v>3757.5</v>
      </c>
      <c r="S17" s="67">
        <v>0</v>
      </c>
      <c r="T17" s="67">
        <v>6131</v>
      </c>
      <c r="U17" s="67">
        <v>3783</v>
      </c>
      <c r="V17" s="67">
        <v>0</v>
      </c>
      <c r="W17" s="14">
        <f t="shared" si="4"/>
        <v>76039.16</v>
      </c>
      <c r="X17" s="41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</row>
    <row r="18" spans="1:60" x14ac:dyDescent="0.25">
      <c r="A18" s="33" t="s">
        <v>79</v>
      </c>
      <c r="B18" s="34">
        <f t="shared" ref="B18:M18" si="5">+SUM(B19:B26)</f>
        <v>0</v>
      </c>
      <c r="C18" s="34">
        <f t="shared" si="5"/>
        <v>0</v>
      </c>
      <c r="D18" s="34">
        <f t="shared" si="5"/>
        <v>0</v>
      </c>
      <c r="E18" s="34">
        <f t="shared" si="5"/>
        <v>0</v>
      </c>
      <c r="F18" s="34">
        <f t="shared" si="5"/>
        <v>0</v>
      </c>
      <c r="G18" s="34">
        <f t="shared" si="5"/>
        <v>18251</v>
      </c>
      <c r="H18" s="34">
        <f t="shared" si="5"/>
        <v>26732.59</v>
      </c>
      <c r="I18" s="34">
        <f t="shared" si="5"/>
        <v>30509.5</v>
      </c>
      <c r="J18" s="34">
        <f t="shared" si="5"/>
        <v>240009.75</v>
      </c>
      <c r="K18" s="34">
        <f t="shared" si="5"/>
        <v>0</v>
      </c>
      <c r="L18" s="34">
        <f t="shared" si="5"/>
        <v>0</v>
      </c>
      <c r="M18" s="34">
        <f t="shared" si="5"/>
        <v>315502.83999999997</v>
      </c>
      <c r="N18" s="34">
        <f t="shared" si="3"/>
        <v>315502.83999999997</v>
      </c>
      <c r="Q18" s="69">
        <f t="shared" ref="Q18:U18" si="6">SUM(Q8:Q17)</f>
        <v>647432.41999999993</v>
      </c>
      <c r="R18" s="69">
        <f t="shared" si="6"/>
        <v>55267.75</v>
      </c>
      <c r="S18" s="69">
        <f t="shared" si="6"/>
        <v>42405</v>
      </c>
      <c r="T18" s="69">
        <f t="shared" si="6"/>
        <v>21811</v>
      </c>
      <c r="U18" s="69">
        <f t="shared" si="6"/>
        <v>120877.05</v>
      </c>
      <c r="V18" s="69">
        <f>SUM(V8:V17)</f>
        <v>2274.06</v>
      </c>
      <c r="W18" s="69">
        <f>SUM(W8:W17)</f>
        <v>890067.28</v>
      </c>
      <c r="X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</row>
    <row r="19" spans="1:60" x14ac:dyDescent="0.25">
      <c r="A19" s="35" t="s">
        <v>170</v>
      </c>
      <c r="B19" s="34"/>
      <c r="C19" s="34">
        <f t="shared" si="2"/>
        <v>0</v>
      </c>
      <c r="D19" s="34"/>
      <c r="E19" s="34"/>
      <c r="F19" s="34"/>
      <c r="G19" s="34">
        <v>1188</v>
      </c>
      <c r="H19" s="34"/>
      <c r="I19" s="34"/>
      <c r="J19" s="34"/>
      <c r="K19" s="34"/>
      <c r="L19" s="34"/>
      <c r="M19" s="34">
        <f>+SUM(D19:L19)</f>
        <v>1188</v>
      </c>
      <c r="N19" s="34">
        <f t="shared" si="3"/>
        <v>1188</v>
      </c>
      <c r="X19" s="40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</row>
    <row r="20" spans="1:60" x14ac:dyDescent="0.25">
      <c r="A20" s="35" t="s">
        <v>171</v>
      </c>
      <c r="B20" s="34"/>
      <c r="C20" s="34">
        <f t="shared" si="2"/>
        <v>0</v>
      </c>
      <c r="D20" s="34"/>
      <c r="E20" s="34"/>
      <c r="F20" s="34"/>
      <c r="G20" s="34">
        <v>1782</v>
      </c>
      <c r="H20" s="34"/>
      <c r="I20" s="34"/>
      <c r="J20" s="34"/>
      <c r="K20" s="34"/>
      <c r="L20" s="34"/>
      <c r="M20" s="34">
        <f>+SUM(D20:L20)</f>
        <v>1782</v>
      </c>
      <c r="N20" s="34">
        <f t="shared" si="3"/>
        <v>1782</v>
      </c>
      <c r="W20" s="34"/>
      <c r="X20" s="40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</row>
    <row r="21" spans="1:60" ht="14.5" x14ac:dyDescent="0.35">
      <c r="A21" s="35" t="s">
        <v>172</v>
      </c>
      <c r="B21" s="34"/>
      <c r="C21" s="34">
        <f t="shared" si="2"/>
        <v>0</v>
      </c>
      <c r="D21" s="34"/>
      <c r="E21" s="34"/>
      <c r="F21" s="34"/>
      <c r="G21" s="34">
        <v>7916</v>
      </c>
      <c r="H21" s="34"/>
      <c r="I21" s="34"/>
      <c r="J21" s="34"/>
      <c r="K21" s="34"/>
      <c r="L21" s="34"/>
      <c r="M21" s="34">
        <f>+SUM(D21:L21)</f>
        <v>7916</v>
      </c>
      <c r="N21" s="34">
        <f t="shared" si="3"/>
        <v>7916</v>
      </c>
      <c r="Q21" s="43" t="s">
        <v>173</v>
      </c>
      <c r="R21" s="43" t="s">
        <v>174</v>
      </c>
      <c r="S21" s="43" t="s">
        <v>175</v>
      </c>
      <c r="T21" s="43" t="s">
        <v>176</v>
      </c>
      <c r="U21" s="43" t="s">
        <v>177</v>
      </c>
      <c r="V21" s="36" t="s">
        <v>150</v>
      </c>
      <c r="W21" s="34"/>
      <c r="X21" s="40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</row>
    <row r="22" spans="1:60" ht="14.5" x14ac:dyDescent="0.35">
      <c r="A22" s="35" t="s">
        <v>178</v>
      </c>
      <c r="B22" s="34"/>
      <c r="C22" s="34">
        <f t="shared" si="2"/>
        <v>0</v>
      </c>
      <c r="D22" s="34"/>
      <c r="E22" s="34"/>
      <c r="F22" s="34"/>
      <c r="G22" s="34">
        <v>7365</v>
      </c>
      <c r="H22" s="34"/>
      <c r="I22" s="34"/>
      <c r="J22" s="34"/>
      <c r="K22" s="34"/>
      <c r="L22" s="34"/>
      <c r="M22" s="34">
        <f>+SUM(D22:L22)</f>
        <v>7365</v>
      </c>
      <c r="N22" s="34">
        <f t="shared" si="3"/>
        <v>7365</v>
      </c>
      <c r="P22" s="37">
        <v>44682</v>
      </c>
      <c r="Q22" s="13">
        <f>$G$18</f>
        <v>18251</v>
      </c>
      <c r="R22" s="13">
        <v>0</v>
      </c>
      <c r="S22" s="13">
        <v>0</v>
      </c>
      <c r="T22" s="13">
        <v>0</v>
      </c>
      <c r="U22" s="13">
        <v>0</v>
      </c>
      <c r="V22" s="14">
        <f>SUM(Q22:U22)</f>
        <v>18251</v>
      </c>
      <c r="X22" s="40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D22" s="44"/>
      <c r="BE22" s="44"/>
      <c r="BF22" s="39"/>
      <c r="BG22" s="39"/>
      <c r="BH22" s="36"/>
    </row>
    <row r="23" spans="1:60" x14ac:dyDescent="0.25">
      <c r="A23" s="35" t="s">
        <v>179</v>
      </c>
      <c r="B23" s="34"/>
      <c r="C23" s="34">
        <f t="shared" si="2"/>
        <v>0</v>
      </c>
      <c r="D23" s="34"/>
      <c r="E23" s="34"/>
      <c r="F23" s="34"/>
      <c r="G23" s="34"/>
      <c r="H23" s="34">
        <v>26732.59</v>
      </c>
      <c r="I23" s="34"/>
      <c r="J23" s="34"/>
      <c r="K23" s="34"/>
      <c r="L23" s="34"/>
      <c r="M23" s="34">
        <f t="shared" ref="M23:M58" si="7">+SUM(D23:L23)</f>
        <v>26732.59</v>
      </c>
      <c r="N23" s="34">
        <f t="shared" si="3"/>
        <v>26732.59</v>
      </c>
      <c r="O23" s="31" t="s">
        <v>180</v>
      </c>
      <c r="P23" s="37">
        <v>44713</v>
      </c>
      <c r="Q23" s="39">
        <v>17404</v>
      </c>
      <c r="R23" s="39">
        <v>9328.59</v>
      </c>
      <c r="S23" s="39">
        <v>0</v>
      </c>
      <c r="T23" s="39">
        <v>0</v>
      </c>
      <c r="U23" s="39">
        <v>0</v>
      </c>
      <c r="V23" s="14">
        <f>SUM(Q23:U23)</f>
        <v>26732.59</v>
      </c>
      <c r="X23" s="40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C23" s="37"/>
      <c r="BD23" s="39"/>
      <c r="BE23" s="39"/>
      <c r="BF23" s="39"/>
      <c r="BG23" s="39"/>
      <c r="BH23" s="14"/>
    </row>
    <row r="24" spans="1:60" x14ac:dyDescent="0.25">
      <c r="A24" s="35" t="s">
        <v>181</v>
      </c>
      <c r="B24" s="34"/>
      <c r="C24" s="34">
        <f t="shared" si="2"/>
        <v>0</v>
      </c>
      <c r="D24" s="34"/>
      <c r="E24" s="34"/>
      <c r="F24" s="34"/>
      <c r="G24" s="34"/>
      <c r="H24" s="34"/>
      <c r="I24" s="34">
        <v>30509.5</v>
      </c>
      <c r="J24" s="34"/>
      <c r="K24" s="34"/>
      <c r="L24" s="34"/>
      <c r="M24" s="34">
        <f t="shared" si="7"/>
        <v>30509.5</v>
      </c>
      <c r="N24" s="34">
        <f t="shared" si="3"/>
        <v>30509.5</v>
      </c>
      <c r="O24" s="31" t="s">
        <v>182</v>
      </c>
      <c r="P24" s="37">
        <v>44743</v>
      </c>
      <c r="Q24" s="39">
        <v>30252</v>
      </c>
      <c r="R24" s="13">
        <v>257.5</v>
      </c>
      <c r="S24" s="13">
        <v>0</v>
      </c>
      <c r="T24" s="13">
        <v>0</v>
      </c>
      <c r="U24" s="13">
        <v>0</v>
      </c>
      <c r="V24" s="14">
        <f>SUM(Q24:U24)</f>
        <v>30509.5</v>
      </c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C24" s="37"/>
      <c r="BD24" s="39"/>
      <c r="BE24" s="39"/>
      <c r="BH24" s="14"/>
    </row>
    <row r="25" spans="1:60" x14ac:dyDescent="0.25">
      <c r="A25" s="35" t="s">
        <v>183</v>
      </c>
      <c r="B25" s="34"/>
      <c r="C25" s="34">
        <f t="shared" si="2"/>
        <v>0</v>
      </c>
      <c r="D25" s="34"/>
      <c r="E25" s="34"/>
      <c r="F25" s="34"/>
      <c r="G25" s="34"/>
      <c r="H25" s="34"/>
      <c r="I25" s="34"/>
      <c r="J25" s="34">
        <v>95216.5</v>
      </c>
      <c r="K25" s="34"/>
      <c r="L25" s="34"/>
      <c r="M25" s="34">
        <f t="shared" si="7"/>
        <v>95216.5</v>
      </c>
      <c r="N25" s="34">
        <f t="shared" si="3"/>
        <v>95216.5</v>
      </c>
      <c r="O25" s="31" t="s">
        <v>184</v>
      </c>
      <c r="P25" s="37">
        <v>44774</v>
      </c>
      <c r="Q25" s="34">
        <f>86179-1630.5</f>
        <v>84548.5</v>
      </c>
      <c r="R25" s="34">
        <f>2250-257.5</f>
        <v>1992.5</v>
      </c>
      <c r="S25" s="34">
        <v>3675</v>
      </c>
      <c r="T25" s="34">
        <v>3370</v>
      </c>
      <c r="U25" s="13">
        <v>0</v>
      </c>
      <c r="V25" s="14">
        <f>SUM(Q25:U25)</f>
        <v>93586</v>
      </c>
      <c r="W25" s="40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</row>
    <row r="26" spans="1:60" x14ac:dyDescent="0.25">
      <c r="A26" s="35" t="s">
        <v>185</v>
      </c>
      <c r="B26" s="34"/>
      <c r="C26" s="34">
        <f t="shared" si="2"/>
        <v>0</v>
      </c>
      <c r="D26" s="34"/>
      <c r="E26" s="34"/>
      <c r="F26" s="34"/>
      <c r="G26" s="34"/>
      <c r="H26" s="34"/>
      <c r="I26" s="34"/>
      <c r="J26" s="34">
        <v>144793.25</v>
      </c>
      <c r="K26" s="34"/>
      <c r="L26" s="34"/>
      <c r="M26" s="34">
        <f t="shared" si="7"/>
        <v>144793.25</v>
      </c>
      <c r="N26" s="34">
        <f t="shared" si="3"/>
        <v>144793.25</v>
      </c>
      <c r="O26" s="31" t="s">
        <v>186</v>
      </c>
      <c r="P26" s="37">
        <v>44774</v>
      </c>
      <c r="Q26" s="42">
        <v>102731</v>
      </c>
      <c r="R26" s="42">
        <v>16836</v>
      </c>
      <c r="S26" s="42">
        <v>0</v>
      </c>
      <c r="T26" s="42">
        <v>19200</v>
      </c>
      <c r="U26" s="15">
        <v>6026.25</v>
      </c>
      <c r="V26" s="70">
        <f>SUM(Q26:U26)</f>
        <v>144793.25</v>
      </c>
      <c r="W26" s="40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</row>
    <row r="27" spans="1:60" x14ac:dyDescent="0.25">
      <c r="A27" s="33" t="s">
        <v>187</v>
      </c>
      <c r="B27" s="34">
        <f>+SUM(B28)</f>
        <v>0</v>
      </c>
      <c r="C27" s="34">
        <f>+SUM(C28)</f>
        <v>0</v>
      </c>
      <c r="D27" s="34">
        <f>+SUM(D28)</f>
        <v>0</v>
      </c>
      <c r="E27" s="34">
        <f t="shared" ref="E27:L27" si="8">+SUM(E28)</f>
        <v>0</v>
      </c>
      <c r="F27" s="34">
        <f t="shared" si="8"/>
        <v>0</v>
      </c>
      <c r="G27" s="34">
        <f t="shared" si="8"/>
        <v>0</v>
      </c>
      <c r="H27" s="34">
        <f t="shared" si="8"/>
        <v>0</v>
      </c>
      <c r="I27" s="34">
        <f t="shared" si="8"/>
        <v>0</v>
      </c>
      <c r="J27" s="34">
        <f t="shared" si="8"/>
        <v>6496.26</v>
      </c>
      <c r="K27" s="34">
        <f t="shared" si="8"/>
        <v>0</v>
      </c>
      <c r="L27" s="34">
        <f t="shared" si="8"/>
        <v>0</v>
      </c>
      <c r="M27" s="34">
        <f t="shared" si="7"/>
        <v>6496.26</v>
      </c>
      <c r="N27" s="34">
        <f t="shared" si="3"/>
        <v>6496.26</v>
      </c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</row>
    <row r="28" spans="1:60" x14ac:dyDescent="0.25">
      <c r="A28" s="35" t="s">
        <v>188</v>
      </c>
      <c r="B28" s="34"/>
      <c r="C28" s="34">
        <f t="shared" si="2"/>
        <v>0</v>
      </c>
      <c r="D28" s="34"/>
      <c r="E28" s="34"/>
      <c r="F28" s="34"/>
      <c r="G28" s="34"/>
      <c r="H28" s="34"/>
      <c r="I28" s="34"/>
      <c r="J28" s="34">
        <v>6496.26</v>
      </c>
      <c r="K28" s="34"/>
      <c r="L28" s="34"/>
      <c r="M28" s="34">
        <f t="shared" si="7"/>
        <v>6496.26</v>
      </c>
      <c r="N28" s="34">
        <f t="shared" si="3"/>
        <v>6496.26</v>
      </c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</row>
    <row r="29" spans="1:60" x14ac:dyDescent="0.25">
      <c r="A29" s="33" t="s">
        <v>189</v>
      </c>
      <c r="B29" s="34">
        <f>+SUM(B30:B34)</f>
        <v>0</v>
      </c>
      <c r="C29" s="34">
        <f>+SUM(C30:C34)</f>
        <v>0</v>
      </c>
      <c r="D29" s="34">
        <f>+SUM(D30:D34)</f>
        <v>0</v>
      </c>
      <c r="E29" s="34">
        <f t="shared" ref="E29:L29" si="9">+SUM(E30:E34)</f>
        <v>1683</v>
      </c>
      <c r="F29" s="34">
        <f t="shared" si="9"/>
        <v>1617</v>
      </c>
      <c r="G29" s="34">
        <f t="shared" si="9"/>
        <v>2673</v>
      </c>
      <c r="H29" s="34">
        <f t="shared" si="9"/>
        <v>2706</v>
      </c>
      <c r="I29" s="34">
        <f t="shared" si="9"/>
        <v>2145</v>
      </c>
      <c r="J29" s="34">
        <f t="shared" si="9"/>
        <v>0</v>
      </c>
      <c r="K29" s="34">
        <f t="shared" si="9"/>
        <v>0</v>
      </c>
      <c r="L29" s="34">
        <f t="shared" si="9"/>
        <v>0</v>
      </c>
      <c r="M29" s="34">
        <f t="shared" si="7"/>
        <v>10824</v>
      </c>
      <c r="N29" s="34">
        <f t="shared" si="3"/>
        <v>10824</v>
      </c>
      <c r="Q29" s="34">
        <f t="shared" ref="Q29:U29" si="10">SUM(Q22:Q26)</f>
        <v>253186.5</v>
      </c>
      <c r="R29" s="34">
        <f t="shared" si="10"/>
        <v>28414.59</v>
      </c>
      <c r="S29" s="34">
        <f t="shared" si="10"/>
        <v>3675</v>
      </c>
      <c r="T29" s="34">
        <f t="shared" si="10"/>
        <v>22570</v>
      </c>
      <c r="U29" s="34">
        <f t="shared" si="10"/>
        <v>6026.25</v>
      </c>
      <c r="V29" s="34">
        <f>SUM(V22:V26)</f>
        <v>313872.33999999997</v>
      </c>
      <c r="W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</row>
    <row r="30" spans="1:60" x14ac:dyDescent="0.25">
      <c r="A30" s="35" t="s">
        <v>190</v>
      </c>
      <c r="B30" s="34"/>
      <c r="C30" s="34">
        <f t="shared" si="2"/>
        <v>0</v>
      </c>
      <c r="D30" s="34"/>
      <c r="E30" s="34">
        <v>1683</v>
      </c>
      <c r="F30" s="34"/>
      <c r="G30" s="34"/>
      <c r="H30" s="34"/>
      <c r="I30" s="34"/>
      <c r="J30" s="34"/>
      <c r="K30" s="34"/>
      <c r="L30" s="34"/>
      <c r="M30" s="34">
        <f t="shared" si="7"/>
        <v>1683</v>
      </c>
      <c r="N30" s="34">
        <f t="shared" si="3"/>
        <v>1683</v>
      </c>
      <c r="S30" s="34"/>
      <c r="T30" s="34"/>
      <c r="U30" s="34"/>
      <c r="V30" s="42">
        <f>$N$18-V29</f>
        <v>1630.5</v>
      </c>
      <c r="W30" s="41" t="s">
        <v>191</v>
      </c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</row>
    <row r="31" spans="1:60" x14ac:dyDescent="0.25">
      <c r="A31" s="35" t="s">
        <v>192</v>
      </c>
      <c r="B31" s="34"/>
      <c r="C31" s="34">
        <f t="shared" si="2"/>
        <v>0</v>
      </c>
      <c r="D31" s="34"/>
      <c r="E31" s="34"/>
      <c r="F31" s="34">
        <v>1617</v>
      </c>
      <c r="G31" s="34"/>
      <c r="H31" s="34"/>
      <c r="I31" s="34"/>
      <c r="J31" s="34"/>
      <c r="K31" s="34"/>
      <c r="L31" s="34"/>
      <c r="M31" s="34">
        <f t="shared" si="7"/>
        <v>1617</v>
      </c>
      <c r="N31" s="34">
        <f t="shared" si="3"/>
        <v>1617</v>
      </c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</row>
    <row r="32" spans="1:60" x14ac:dyDescent="0.25">
      <c r="A32" s="35" t="s">
        <v>193</v>
      </c>
      <c r="B32" s="34"/>
      <c r="C32" s="34">
        <f t="shared" si="2"/>
        <v>0</v>
      </c>
      <c r="D32" s="34"/>
      <c r="E32" s="34"/>
      <c r="F32" s="34"/>
      <c r="G32" s="34">
        <v>2673</v>
      </c>
      <c r="H32" s="34"/>
      <c r="I32" s="34"/>
      <c r="J32" s="34"/>
      <c r="K32" s="34"/>
      <c r="L32" s="34"/>
      <c r="M32" s="34">
        <f t="shared" si="7"/>
        <v>2673</v>
      </c>
      <c r="N32" s="34">
        <f t="shared" si="3"/>
        <v>2673</v>
      </c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</row>
    <row r="33" spans="1:53" x14ac:dyDescent="0.25">
      <c r="A33" s="35" t="s">
        <v>194</v>
      </c>
      <c r="B33" s="34"/>
      <c r="C33" s="34">
        <f t="shared" si="2"/>
        <v>0</v>
      </c>
      <c r="D33" s="34"/>
      <c r="E33" s="34"/>
      <c r="F33" s="34"/>
      <c r="G33" s="34"/>
      <c r="H33" s="34">
        <v>2706</v>
      </c>
      <c r="I33" s="34"/>
      <c r="J33" s="34"/>
      <c r="K33" s="34"/>
      <c r="L33" s="34"/>
      <c r="M33" s="34">
        <f t="shared" si="7"/>
        <v>2706</v>
      </c>
      <c r="N33" s="34">
        <f t="shared" si="3"/>
        <v>2706</v>
      </c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</row>
    <row r="34" spans="1:53" x14ac:dyDescent="0.25">
      <c r="A34" s="35" t="s">
        <v>195</v>
      </c>
      <c r="B34" s="34"/>
      <c r="C34" s="34">
        <f t="shared" si="2"/>
        <v>0</v>
      </c>
      <c r="D34" s="34"/>
      <c r="E34" s="34"/>
      <c r="F34" s="34"/>
      <c r="G34" s="34"/>
      <c r="H34" s="34"/>
      <c r="I34" s="34">
        <v>2145</v>
      </c>
      <c r="J34" s="34"/>
      <c r="K34" s="34"/>
      <c r="L34" s="34"/>
      <c r="M34" s="34">
        <f t="shared" si="7"/>
        <v>2145</v>
      </c>
      <c r="N34" s="34">
        <f t="shared" si="3"/>
        <v>2145</v>
      </c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</row>
    <row r="35" spans="1:53" x14ac:dyDescent="0.25">
      <c r="A35" s="33" t="s">
        <v>99</v>
      </c>
      <c r="B35" s="34">
        <f>+SUM(B36:B42)</f>
        <v>0</v>
      </c>
      <c r="C35" s="34">
        <f t="shared" si="2"/>
        <v>0</v>
      </c>
      <c r="D35" s="34">
        <f>+SUM(D36:D42)</f>
        <v>0</v>
      </c>
      <c r="E35" s="34">
        <f t="shared" ref="E35:L35" si="11">+SUM(E36:E42)</f>
        <v>0</v>
      </c>
      <c r="F35" s="34">
        <f t="shared" si="11"/>
        <v>15600</v>
      </c>
      <c r="G35" s="34">
        <f t="shared" si="11"/>
        <v>9555</v>
      </c>
      <c r="H35" s="34">
        <f t="shared" si="11"/>
        <v>20475</v>
      </c>
      <c r="I35" s="34">
        <f t="shared" si="11"/>
        <v>0</v>
      </c>
      <c r="J35" s="34">
        <f t="shared" si="11"/>
        <v>10335</v>
      </c>
      <c r="K35" s="34">
        <f t="shared" si="11"/>
        <v>0</v>
      </c>
      <c r="L35" s="34">
        <f t="shared" si="11"/>
        <v>0</v>
      </c>
      <c r="M35" s="34">
        <f t="shared" si="7"/>
        <v>55965</v>
      </c>
      <c r="N35" s="34">
        <f t="shared" si="3"/>
        <v>55965</v>
      </c>
      <c r="P35" s="30" t="s">
        <v>196</v>
      </c>
      <c r="S35" s="34"/>
      <c r="T35" s="34"/>
      <c r="U35" s="34"/>
      <c r="V35" s="34">
        <f>SUM(V29:V30)</f>
        <v>315502.83999999997</v>
      </c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</row>
    <row r="36" spans="1:53" x14ac:dyDescent="0.25">
      <c r="A36" s="35" t="s">
        <v>197</v>
      </c>
      <c r="B36" s="34"/>
      <c r="C36" s="34">
        <f t="shared" si="2"/>
        <v>0</v>
      </c>
      <c r="D36" s="34"/>
      <c r="E36" s="34"/>
      <c r="F36" s="34">
        <v>7995</v>
      </c>
      <c r="G36" s="34"/>
      <c r="H36" s="34"/>
      <c r="I36" s="34"/>
      <c r="J36" s="34"/>
      <c r="K36" s="34"/>
      <c r="L36" s="34"/>
      <c r="M36" s="34">
        <f t="shared" si="7"/>
        <v>7995</v>
      </c>
      <c r="N36" s="34">
        <f t="shared" si="3"/>
        <v>7995</v>
      </c>
      <c r="P36" s="45" t="s">
        <v>198</v>
      </c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</row>
    <row r="37" spans="1:53" x14ac:dyDescent="0.25">
      <c r="A37" s="35" t="s">
        <v>199</v>
      </c>
      <c r="B37" s="34"/>
      <c r="C37" s="34">
        <f t="shared" si="2"/>
        <v>0</v>
      </c>
      <c r="D37" s="34"/>
      <c r="E37" s="34"/>
      <c r="F37" s="34">
        <v>7605</v>
      </c>
      <c r="G37" s="34"/>
      <c r="H37" s="34"/>
      <c r="I37" s="34"/>
      <c r="J37" s="34"/>
      <c r="K37" s="34"/>
      <c r="L37" s="34"/>
      <c r="M37" s="34">
        <f t="shared" si="7"/>
        <v>7605</v>
      </c>
      <c r="N37" s="34">
        <f t="shared" si="3"/>
        <v>7605</v>
      </c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</row>
    <row r="38" spans="1:53" x14ac:dyDescent="0.25">
      <c r="A38" s="35" t="s">
        <v>200</v>
      </c>
      <c r="B38" s="34"/>
      <c r="C38" s="34">
        <f t="shared" si="2"/>
        <v>0</v>
      </c>
      <c r="D38" s="34"/>
      <c r="E38" s="34"/>
      <c r="F38" s="34"/>
      <c r="G38" s="34">
        <v>9555</v>
      </c>
      <c r="H38" s="34"/>
      <c r="I38" s="34"/>
      <c r="J38" s="34"/>
      <c r="K38" s="34"/>
      <c r="L38" s="34"/>
      <c r="M38" s="34">
        <f t="shared" si="7"/>
        <v>9555</v>
      </c>
      <c r="N38" s="34">
        <f t="shared" si="3"/>
        <v>9555</v>
      </c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</row>
    <row r="39" spans="1:53" x14ac:dyDescent="0.25">
      <c r="A39" s="35" t="s">
        <v>201</v>
      </c>
      <c r="B39" s="34"/>
      <c r="C39" s="34">
        <f t="shared" si="2"/>
        <v>0</v>
      </c>
      <c r="D39" s="34"/>
      <c r="E39" s="34"/>
      <c r="F39" s="34"/>
      <c r="G39" s="34"/>
      <c r="H39" s="34">
        <v>10335</v>
      </c>
      <c r="I39" s="34"/>
      <c r="J39" s="34"/>
      <c r="K39" s="34"/>
      <c r="L39" s="34"/>
      <c r="M39" s="34">
        <f t="shared" si="7"/>
        <v>10335</v>
      </c>
      <c r="N39" s="34">
        <f t="shared" si="3"/>
        <v>10335</v>
      </c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</row>
    <row r="40" spans="1:53" x14ac:dyDescent="0.25">
      <c r="A40" s="35" t="s">
        <v>202</v>
      </c>
      <c r="B40" s="34"/>
      <c r="C40" s="34">
        <f t="shared" si="2"/>
        <v>0</v>
      </c>
      <c r="D40" s="34"/>
      <c r="E40" s="34"/>
      <c r="F40" s="34"/>
      <c r="G40" s="34"/>
      <c r="H40" s="34">
        <v>10140</v>
      </c>
      <c r="I40" s="34"/>
      <c r="J40" s="34"/>
      <c r="K40" s="34"/>
      <c r="L40" s="34"/>
      <c r="M40" s="34">
        <f t="shared" si="7"/>
        <v>10140</v>
      </c>
      <c r="N40" s="34">
        <f t="shared" si="3"/>
        <v>10140</v>
      </c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</row>
    <row r="41" spans="1:53" x14ac:dyDescent="0.25">
      <c r="A41" s="35" t="s">
        <v>203</v>
      </c>
      <c r="B41" s="34"/>
      <c r="C41" s="34">
        <f t="shared" si="2"/>
        <v>0</v>
      </c>
      <c r="D41" s="34"/>
      <c r="E41" s="34"/>
      <c r="F41" s="34"/>
      <c r="G41" s="34"/>
      <c r="H41" s="34"/>
      <c r="I41" s="34"/>
      <c r="J41" s="34">
        <v>6825</v>
      </c>
      <c r="K41" s="34"/>
      <c r="L41" s="34"/>
      <c r="M41" s="34">
        <f t="shared" si="7"/>
        <v>6825</v>
      </c>
      <c r="N41" s="34">
        <f t="shared" si="3"/>
        <v>6825</v>
      </c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</row>
    <row r="42" spans="1:53" x14ac:dyDescent="0.25">
      <c r="A42" s="35" t="s">
        <v>204</v>
      </c>
      <c r="B42" s="34"/>
      <c r="C42" s="34">
        <f t="shared" si="2"/>
        <v>0</v>
      </c>
      <c r="D42" s="34"/>
      <c r="E42" s="34"/>
      <c r="F42" s="34"/>
      <c r="G42" s="34"/>
      <c r="H42" s="34"/>
      <c r="I42" s="34"/>
      <c r="J42" s="34">
        <v>3510</v>
      </c>
      <c r="K42" s="34"/>
      <c r="L42" s="34"/>
      <c r="M42" s="34">
        <f t="shared" si="7"/>
        <v>3510</v>
      </c>
      <c r="N42" s="34">
        <f t="shared" si="3"/>
        <v>3510</v>
      </c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</row>
    <row r="43" spans="1:53" x14ac:dyDescent="0.25">
      <c r="A43" s="33" t="s">
        <v>100</v>
      </c>
      <c r="B43" s="34">
        <f>+SUM(B44)</f>
        <v>0</v>
      </c>
      <c r="C43" s="34">
        <f t="shared" si="2"/>
        <v>0</v>
      </c>
      <c r="D43" s="34">
        <f>+SUM(D44)</f>
        <v>0</v>
      </c>
      <c r="E43" s="34">
        <f t="shared" ref="E43:L43" si="12">+SUM(E44)</f>
        <v>0</v>
      </c>
      <c r="F43" s="34">
        <f t="shared" si="12"/>
        <v>0</v>
      </c>
      <c r="G43" s="34">
        <f t="shared" si="12"/>
        <v>0</v>
      </c>
      <c r="H43" s="34">
        <f t="shared" si="12"/>
        <v>0</v>
      </c>
      <c r="I43" s="34">
        <f t="shared" si="12"/>
        <v>113358.25</v>
      </c>
      <c r="J43" s="34">
        <f t="shared" si="12"/>
        <v>0</v>
      </c>
      <c r="K43" s="34">
        <f t="shared" si="12"/>
        <v>0</v>
      </c>
      <c r="L43" s="34">
        <f t="shared" si="12"/>
        <v>0</v>
      </c>
      <c r="M43" s="34">
        <f t="shared" si="7"/>
        <v>113358.25</v>
      </c>
      <c r="N43" s="34">
        <f t="shared" si="3"/>
        <v>113358.25</v>
      </c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</row>
    <row r="44" spans="1:53" x14ac:dyDescent="0.25">
      <c r="A44" s="35" t="s">
        <v>205</v>
      </c>
      <c r="B44" s="34"/>
      <c r="C44" s="34">
        <f t="shared" si="2"/>
        <v>0</v>
      </c>
      <c r="D44" s="34"/>
      <c r="E44" s="34"/>
      <c r="F44" s="34"/>
      <c r="G44" s="34"/>
      <c r="H44" s="34"/>
      <c r="I44" s="34">
        <v>113358.25</v>
      </c>
      <c r="J44" s="34"/>
      <c r="K44" s="34"/>
      <c r="L44" s="34"/>
      <c r="M44" s="34">
        <f t="shared" si="7"/>
        <v>113358.25</v>
      </c>
      <c r="N44" s="34">
        <f t="shared" si="3"/>
        <v>113358.25</v>
      </c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</row>
    <row r="45" spans="1:53" x14ac:dyDescent="0.25">
      <c r="A45" s="33" t="s">
        <v>106</v>
      </c>
      <c r="B45" s="34">
        <f>+SUM(B46)</f>
        <v>0</v>
      </c>
      <c r="C45" s="34">
        <f t="shared" si="2"/>
        <v>0</v>
      </c>
      <c r="D45" s="34">
        <f>+SUM(D46)</f>
        <v>0</v>
      </c>
      <c r="E45" s="34">
        <f t="shared" ref="E45:L45" si="13">+SUM(E46)</f>
        <v>0</v>
      </c>
      <c r="F45" s="34">
        <f t="shared" si="13"/>
        <v>0</v>
      </c>
      <c r="G45" s="34">
        <f t="shared" si="13"/>
        <v>0</v>
      </c>
      <c r="H45" s="34">
        <f t="shared" si="13"/>
        <v>0</v>
      </c>
      <c r="I45" s="34">
        <f t="shared" si="13"/>
        <v>1500</v>
      </c>
      <c r="J45" s="34">
        <f t="shared" si="13"/>
        <v>0</v>
      </c>
      <c r="K45" s="34">
        <f t="shared" si="13"/>
        <v>0</v>
      </c>
      <c r="L45" s="34">
        <f t="shared" si="13"/>
        <v>0</v>
      </c>
      <c r="M45" s="34">
        <f t="shared" si="7"/>
        <v>1500</v>
      </c>
      <c r="N45" s="34">
        <f t="shared" si="3"/>
        <v>1500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</row>
    <row r="46" spans="1:53" x14ac:dyDescent="0.25">
      <c r="A46" s="35" t="s">
        <v>206</v>
      </c>
      <c r="B46" s="34"/>
      <c r="C46" s="34">
        <f t="shared" si="2"/>
        <v>0</v>
      </c>
      <c r="D46" s="34"/>
      <c r="E46" s="34"/>
      <c r="F46" s="34"/>
      <c r="G46" s="34"/>
      <c r="H46" s="34"/>
      <c r="I46" s="34">
        <v>1500</v>
      </c>
      <c r="J46" s="34"/>
      <c r="K46" s="34"/>
      <c r="L46" s="34"/>
      <c r="M46" s="34">
        <f t="shared" si="7"/>
        <v>1500</v>
      </c>
      <c r="N46" s="34">
        <f t="shared" si="3"/>
        <v>1500</v>
      </c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</row>
    <row r="47" spans="1:53" x14ac:dyDescent="0.25">
      <c r="A47" s="33" t="s">
        <v>81</v>
      </c>
      <c r="B47" s="34">
        <f>+SUM(B48:B52)</f>
        <v>0</v>
      </c>
      <c r="C47" s="34">
        <f t="shared" si="2"/>
        <v>0</v>
      </c>
      <c r="D47" s="34">
        <f>+SUM(D48:D52)</f>
        <v>0</v>
      </c>
      <c r="E47" s="34">
        <f t="shared" ref="E47:L47" si="14">+SUM(E48:E52)</f>
        <v>0</v>
      </c>
      <c r="F47" s="34">
        <f t="shared" si="14"/>
        <v>152.5</v>
      </c>
      <c r="G47" s="34">
        <f t="shared" si="14"/>
        <v>0</v>
      </c>
      <c r="H47" s="34">
        <f t="shared" si="14"/>
        <v>9912.5</v>
      </c>
      <c r="I47" s="34">
        <f t="shared" si="14"/>
        <v>2135</v>
      </c>
      <c r="J47" s="34">
        <f t="shared" si="14"/>
        <v>0</v>
      </c>
      <c r="K47" s="34">
        <f t="shared" si="14"/>
        <v>61</v>
      </c>
      <c r="L47" s="34">
        <f t="shared" si="14"/>
        <v>0</v>
      </c>
      <c r="M47" s="34">
        <f t="shared" si="7"/>
        <v>12261</v>
      </c>
      <c r="N47" s="34">
        <f t="shared" si="3"/>
        <v>12261</v>
      </c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</row>
    <row r="48" spans="1:53" x14ac:dyDescent="0.25">
      <c r="A48" s="35" t="s">
        <v>207</v>
      </c>
      <c r="B48" s="34"/>
      <c r="C48" s="34">
        <f t="shared" si="2"/>
        <v>0</v>
      </c>
      <c r="D48" s="34"/>
      <c r="E48" s="34"/>
      <c r="F48" s="34">
        <v>152.5</v>
      </c>
      <c r="G48" s="34"/>
      <c r="H48" s="34"/>
      <c r="I48" s="34"/>
      <c r="J48" s="34"/>
      <c r="K48" s="34"/>
      <c r="L48" s="34"/>
      <c r="M48" s="34">
        <f t="shared" si="7"/>
        <v>152.5</v>
      </c>
      <c r="N48" s="34">
        <f t="shared" si="3"/>
        <v>152.5</v>
      </c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</row>
    <row r="49" spans="1:53" x14ac:dyDescent="0.25">
      <c r="A49" s="35" t="s">
        <v>208</v>
      </c>
      <c r="B49" s="34"/>
      <c r="C49" s="34">
        <f t="shared" si="2"/>
        <v>0</v>
      </c>
      <c r="D49" s="34"/>
      <c r="E49" s="34"/>
      <c r="F49" s="34"/>
      <c r="G49" s="34"/>
      <c r="H49" s="34">
        <v>1952</v>
      </c>
      <c r="I49" s="34"/>
      <c r="J49" s="34"/>
      <c r="K49" s="34"/>
      <c r="L49" s="34"/>
      <c r="M49" s="34">
        <f t="shared" si="7"/>
        <v>1952</v>
      </c>
      <c r="N49" s="34">
        <f t="shared" si="3"/>
        <v>1952</v>
      </c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</row>
    <row r="50" spans="1:53" x14ac:dyDescent="0.25">
      <c r="A50" s="35" t="s">
        <v>209</v>
      </c>
      <c r="B50" s="34"/>
      <c r="C50" s="34">
        <f t="shared" si="2"/>
        <v>0</v>
      </c>
      <c r="D50" s="34"/>
      <c r="E50" s="34"/>
      <c r="F50" s="34"/>
      <c r="G50" s="34"/>
      <c r="H50" s="34">
        <v>7960.5</v>
      </c>
      <c r="I50" s="34"/>
      <c r="J50" s="34"/>
      <c r="K50" s="34"/>
      <c r="L50" s="34"/>
      <c r="M50" s="34">
        <f t="shared" si="7"/>
        <v>7960.5</v>
      </c>
      <c r="N50" s="34">
        <f t="shared" si="3"/>
        <v>7960.5</v>
      </c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</row>
    <row r="51" spans="1:53" x14ac:dyDescent="0.25">
      <c r="A51" s="35" t="s">
        <v>210</v>
      </c>
      <c r="B51" s="34"/>
      <c r="C51" s="34">
        <f t="shared" si="2"/>
        <v>0</v>
      </c>
      <c r="D51" s="34"/>
      <c r="E51" s="34"/>
      <c r="F51" s="34"/>
      <c r="G51" s="34"/>
      <c r="H51" s="34"/>
      <c r="I51" s="34">
        <v>2135</v>
      </c>
      <c r="J51" s="34"/>
      <c r="K51" s="34"/>
      <c r="L51" s="34"/>
      <c r="M51" s="34">
        <f t="shared" si="7"/>
        <v>2135</v>
      </c>
      <c r="N51" s="34">
        <f t="shared" si="3"/>
        <v>2135</v>
      </c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</row>
    <row r="52" spans="1:53" x14ac:dyDescent="0.25">
      <c r="A52" s="35" t="s">
        <v>211</v>
      </c>
      <c r="B52" s="34"/>
      <c r="C52" s="34">
        <f t="shared" si="2"/>
        <v>0</v>
      </c>
      <c r="D52" s="34"/>
      <c r="E52" s="34"/>
      <c r="F52" s="34"/>
      <c r="G52" s="34"/>
      <c r="H52" s="34"/>
      <c r="I52" s="34"/>
      <c r="J52" s="34"/>
      <c r="K52" s="34">
        <v>61</v>
      </c>
      <c r="L52" s="34"/>
      <c r="M52" s="34">
        <f t="shared" si="7"/>
        <v>61</v>
      </c>
      <c r="N52" s="34">
        <f t="shared" si="3"/>
        <v>61</v>
      </c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</row>
    <row r="53" spans="1:53" x14ac:dyDescent="0.25">
      <c r="A53" s="33" t="s">
        <v>115</v>
      </c>
      <c r="B53" s="34">
        <f>+SUM(B54:B56)</f>
        <v>0</v>
      </c>
      <c r="C53" s="34">
        <f t="shared" si="2"/>
        <v>0</v>
      </c>
      <c r="D53" s="34">
        <f>+SUM(D54:D56)</f>
        <v>0</v>
      </c>
      <c r="E53" s="34">
        <f t="shared" ref="E53:L53" si="15">+SUM(E54:E56)</f>
        <v>0</v>
      </c>
      <c r="F53" s="34">
        <f t="shared" si="15"/>
        <v>0</v>
      </c>
      <c r="G53" s="34">
        <f t="shared" si="15"/>
        <v>0</v>
      </c>
      <c r="H53" s="34">
        <f t="shared" si="15"/>
        <v>0</v>
      </c>
      <c r="I53" s="34">
        <f t="shared" si="15"/>
        <v>0</v>
      </c>
      <c r="J53" s="34">
        <f t="shared" si="15"/>
        <v>0</v>
      </c>
      <c r="K53" s="34">
        <f t="shared" si="15"/>
        <v>100135.75</v>
      </c>
      <c r="L53" s="34">
        <f t="shared" si="15"/>
        <v>56118</v>
      </c>
      <c r="M53" s="34">
        <f t="shared" si="7"/>
        <v>156253.75</v>
      </c>
      <c r="N53" s="34">
        <f t="shared" si="3"/>
        <v>156253.75</v>
      </c>
      <c r="S53" s="34"/>
      <c r="T53" s="34"/>
      <c r="U53" s="34"/>
      <c r="W53" s="13">
        <f>15.32+405.71+180.18</f>
        <v>601.21</v>
      </c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</row>
    <row r="54" spans="1:53" x14ac:dyDescent="0.25">
      <c r="A54" s="35" t="s">
        <v>212</v>
      </c>
      <c r="B54" s="34"/>
      <c r="C54" s="34">
        <f t="shared" si="2"/>
        <v>0</v>
      </c>
      <c r="D54" s="34"/>
      <c r="E54" s="34"/>
      <c r="F54" s="34"/>
      <c r="G54" s="34"/>
      <c r="H54" s="34"/>
      <c r="I54" s="34"/>
      <c r="J54" s="34"/>
      <c r="K54" s="34">
        <v>55085.25</v>
      </c>
      <c r="L54" s="34"/>
      <c r="M54" s="34">
        <f t="shared" si="7"/>
        <v>55085.25</v>
      </c>
      <c r="N54" s="34">
        <f t="shared" si="3"/>
        <v>55085.25</v>
      </c>
      <c r="P54" s="45" t="s">
        <v>213</v>
      </c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</row>
    <row r="55" spans="1:53" x14ac:dyDescent="0.25">
      <c r="A55" s="35" t="s">
        <v>214</v>
      </c>
      <c r="B55" s="34"/>
      <c r="C55" s="34">
        <f t="shared" si="2"/>
        <v>0</v>
      </c>
      <c r="D55" s="34"/>
      <c r="E55" s="34"/>
      <c r="F55" s="34"/>
      <c r="G55" s="34"/>
      <c r="H55" s="34"/>
      <c r="I55" s="34"/>
      <c r="J55" s="34"/>
      <c r="K55" s="34">
        <v>45050.5</v>
      </c>
      <c r="L55" s="34"/>
      <c r="M55" s="34">
        <f t="shared" si="7"/>
        <v>45050.5</v>
      </c>
      <c r="N55" s="34">
        <f t="shared" si="3"/>
        <v>45050.5</v>
      </c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</row>
    <row r="56" spans="1:53" x14ac:dyDescent="0.25">
      <c r="A56" s="68" t="s">
        <v>215</v>
      </c>
      <c r="B56" s="34"/>
      <c r="C56" s="34">
        <f t="shared" si="2"/>
        <v>0</v>
      </c>
      <c r="D56" s="34"/>
      <c r="E56" s="34"/>
      <c r="F56" s="34"/>
      <c r="G56" s="34"/>
      <c r="H56" s="34"/>
      <c r="I56" s="34"/>
      <c r="J56" s="34"/>
      <c r="K56" s="34"/>
      <c r="L56" s="34">
        <v>56118</v>
      </c>
      <c r="M56" s="34">
        <f t="shared" si="7"/>
        <v>56118</v>
      </c>
      <c r="N56" s="34">
        <f t="shared" si="3"/>
        <v>56118</v>
      </c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</row>
    <row r="57" spans="1:53" x14ac:dyDescent="0.25">
      <c r="A57" s="33" t="s">
        <v>216</v>
      </c>
      <c r="B57" s="34">
        <f>+SUM(B58)</f>
        <v>0</v>
      </c>
      <c r="C57" s="34">
        <f t="shared" si="2"/>
        <v>0</v>
      </c>
      <c r="D57" s="34">
        <f>+SUM(D58)</f>
        <v>0</v>
      </c>
      <c r="E57" s="34">
        <f t="shared" ref="E57:L57" si="16">+SUM(E58)</f>
        <v>0</v>
      </c>
      <c r="F57" s="34">
        <f t="shared" si="16"/>
        <v>0</v>
      </c>
      <c r="G57" s="34">
        <f t="shared" si="16"/>
        <v>0</v>
      </c>
      <c r="H57" s="34">
        <f t="shared" si="16"/>
        <v>0</v>
      </c>
      <c r="I57" s="34">
        <f t="shared" si="16"/>
        <v>0</v>
      </c>
      <c r="J57" s="34">
        <f t="shared" si="16"/>
        <v>0</v>
      </c>
      <c r="K57" s="34">
        <f t="shared" si="16"/>
        <v>310</v>
      </c>
      <c r="L57" s="34">
        <f t="shared" si="16"/>
        <v>0</v>
      </c>
      <c r="M57" s="34">
        <f t="shared" si="7"/>
        <v>310</v>
      </c>
      <c r="N57" s="34">
        <f t="shared" si="3"/>
        <v>310</v>
      </c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</row>
    <row r="58" spans="1:53" x14ac:dyDescent="0.25">
      <c r="A58" s="35" t="s">
        <v>217</v>
      </c>
      <c r="B58" s="34"/>
      <c r="C58" s="34">
        <f t="shared" si="2"/>
        <v>0</v>
      </c>
      <c r="D58" s="34"/>
      <c r="E58" s="34"/>
      <c r="F58" s="34"/>
      <c r="G58" s="34"/>
      <c r="H58" s="34"/>
      <c r="I58" s="34"/>
      <c r="J58" s="34"/>
      <c r="K58" s="34">
        <v>310</v>
      </c>
      <c r="L58" s="34"/>
      <c r="M58" s="34">
        <f t="shared" si="7"/>
        <v>310</v>
      </c>
      <c r="N58" s="34">
        <f t="shared" si="3"/>
        <v>310</v>
      </c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</row>
    <row r="59" spans="1:53" x14ac:dyDescent="0.25">
      <c r="A59" s="33" t="s">
        <v>141</v>
      </c>
      <c r="B59" s="34">
        <f>+B6+B18+B27+B29+B35+B43+B45+B47+B53+B57</f>
        <v>16346.59</v>
      </c>
      <c r="C59" s="34">
        <f t="shared" ref="C59:M59" si="17">+C6+C18+C27+C29+C35+C43+C45+C47+C53+C57</f>
        <v>16346.59</v>
      </c>
      <c r="D59" s="34">
        <f t="shared" si="17"/>
        <v>1267.1199999999999</v>
      </c>
      <c r="E59" s="34">
        <f t="shared" si="17"/>
        <v>27152</v>
      </c>
      <c r="F59" s="34">
        <f t="shared" si="17"/>
        <v>92879.25</v>
      </c>
      <c r="G59" s="34">
        <f t="shared" si="17"/>
        <v>156525.25</v>
      </c>
      <c r="H59" s="34">
        <f t="shared" si="17"/>
        <v>166482.59</v>
      </c>
      <c r="I59" s="34">
        <f t="shared" si="17"/>
        <v>149647.75</v>
      </c>
      <c r="J59" s="34">
        <f t="shared" si="17"/>
        <v>576174.82000000007</v>
      </c>
      <c r="K59" s="34">
        <f t="shared" si="17"/>
        <v>100506.75</v>
      </c>
      <c r="L59" s="34">
        <f>+L6+L18+L27+L29+L35+L43+L45+L47+L53+L57</f>
        <v>275556.26</v>
      </c>
      <c r="M59" s="34">
        <f t="shared" si="17"/>
        <v>1546191.7899999998</v>
      </c>
      <c r="N59" s="34">
        <f t="shared" si="3"/>
        <v>1562538.38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</row>
    <row r="60" spans="1:53" x14ac:dyDescent="0.25">
      <c r="S60" s="34"/>
      <c r="T60" s="34"/>
      <c r="U60" s="34"/>
      <c r="V60" s="34"/>
      <c r="W60" s="34"/>
      <c r="X60" s="34"/>
      <c r="Y60" s="34"/>
      <c r="Z60" s="34"/>
    </row>
    <row r="61" spans="1:53" x14ac:dyDescent="0.25">
      <c r="M61" s="46" t="s">
        <v>218</v>
      </c>
      <c r="N61" s="34">
        <f>N59</f>
        <v>1562538.38</v>
      </c>
      <c r="S61" s="34"/>
      <c r="T61" s="34"/>
      <c r="U61" s="34"/>
      <c r="V61" s="34"/>
      <c r="W61" s="34"/>
      <c r="X61" s="34"/>
      <c r="Y61" s="34"/>
      <c r="Z61" s="34"/>
    </row>
    <row r="62" spans="1:53" x14ac:dyDescent="0.25">
      <c r="M62" s="46" t="s">
        <v>219</v>
      </c>
      <c r="N62" s="34">
        <f>-V18</f>
        <v>-2274.06</v>
      </c>
      <c r="S62" s="34"/>
      <c r="T62" s="34"/>
      <c r="U62" s="34"/>
      <c r="V62" s="34"/>
      <c r="W62" s="34"/>
      <c r="X62" s="34"/>
      <c r="Y62" s="34"/>
      <c r="Z62" s="34"/>
    </row>
    <row r="63" spans="1:53" x14ac:dyDescent="0.25">
      <c r="M63" s="46" t="s">
        <v>220</v>
      </c>
      <c r="N63" s="13">
        <f>-V30</f>
        <v>-1630.5</v>
      </c>
      <c r="S63" s="34"/>
      <c r="T63" s="34"/>
      <c r="U63" s="34"/>
      <c r="V63" s="34"/>
      <c r="W63" s="34"/>
      <c r="X63" s="34"/>
      <c r="Y63" s="34"/>
      <c r="Z63" s="34"/>
    </row>
    <row r="64" spans="1:53" x14ac:dyDescent="0.25">
      <c r="M64" s="46" t="s">
        <v>221</v>
      </c>
      <c r="N64" s="13">
        <f>'Other Outside Contract Service'!$C$7</f>
        <v>150000</v>
      </c>
      <c r="S64" s="34"/>
      <c r="T64" s="34"/>
      <c r="U64" s="34"/>
      <c r="V64" s="34"/>
      <c r="W64" s="34"/>
      <c r="X64" s="34"/>
      <c r="Y64" s="34"/>
      <c r="Z64" s="34"/>
    </row>
    <row r="65" spans="4:55" x14ac:dyDescent="0.25">
      <c r="M65" s="46" t="s">
        <v>222</v>
      </c>
      <c r="N65" s="13">
        <f>'Other Outside Contract Service'!K15+'Other Outside Contract Service'!K18</f>
        <v>3028.7</v>
      </c>
      <c r="S65" s="34"/>
      <c r="T65" s="34"/>
      <c r="U65" s="34"/>
      <c r="V65" s="34"/>
      <c r="W65" s="34"/>
      <c r="X65" s="34"/>
      <c r="Y65" s="34"/>
      <c r="Z65" s="34"/>
    </row>
    <row r="66" spans="4:55" x14ac:dyDescent="0.25">
      <c r="M66" s="46" t="s">
        <v>223</v>
      </c>
      <c r="N66" s="69">
        <f>SUM(N61:N65)</f>
        <v>1711662.5199999998</v>
      </c>
    </row>
    <row r="67" spans="4:55" x14ac:dyDescent="0.25">
      <c r="D67" s="30"/>
    </row>
    <row r="69" spans="4:55" x14ac:dyDescent="0.25">
      <c r="N69" s="47" t="s">
        <v>224</v>
      </c>
    </row>
    <row r="70" spans="4:55" x14ac:dyDescent="0.25">
      <c r="M70" s="46" t="s">
        <v>225</v>
      </c>
      <c r="N70" s="13">
        <f>SUM('Staff 1-1'!Q9:Q12)</f>
        <v>923703.91999999993</v>
      </c>
    </row>
    <row r="71" spans="4:55" x14ac:dyDescent="0.25">
      <c r="M71" s="46" t="s">
        <v>226</v>
      </c>
      <c r="N71" s="13">
        <f>SUM('Staff 1-1'!Q27)</f>
        <v>150000</v>
      </c>
    </row>
    <row r="72" spans="4:55" x14ac:dyDescent="0.25">
      <c r="M72" s="46" t="s">
        <v>227</v>
      </c>
      <c r="N72" s="48">
        <f>SUM('Staff 1-1'!Q36:Q49)</f>
        <v>481704.85</v>
      </c>
    </row>
    <row r="73" spans="4:55" x14ac:dyDescent="0.25">
      <c r="D73" s="13"/>
      <c r="E73" s="13"/>
      <c r="F73" s="13"/>
      <c r="G73" s="13"/>
      <c r="H73" s="13"/>
      <c r="I73" s="13"/>
      <c r="J73" s="13"/>
      <c r="M73" s="46" t="s">
        <v>228</v>
      </c>
      <c r="N73" s="48">
        <f>'Staff 1-1'!Q70</f>
        <v>156253.75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</row>
    <row r="74" spans="4:55" x14ac:dyDescent="0.25">
      <c r="D74" s="13"/>
      <c r="E74" s="13"/>
      <c r="F74" s="13"/>
      <c r="G74" s="13"/>
      <c r="H74" s="13"/>
      <c r="I74" s="13"/>
      <c r="J74" s="13"/>
      <c r="K74" s="13"/>
      <c r="L74" s="13"/>
      <c r="N74" s="71">
        <f>SUM(N70:N73)</f>
        <v>1711662.52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6" spans="4:55" x14ac:dyDescent="0.25">
      <c r="M76" s="46" t="s">
        <v>229</v>
      </c>
      <c r="N76" s="34">
        <f>N66-N74</f>
        <v>0</v>
      </c>
    </row>
    <row r="79" spans="4:55" x14ac:dyDescent="0.25"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4:55" x14ac:dyDescent="0.25"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102" spans="16:23" x14ac:dyDescent="0.25">
      <c r="W102" s="13">
        <f>63.2+159.89+182.73+214.91+226.17+203.04+225.56</f>
        <v>1275.4999999999998</v>
      </c>
    </row>
    <row r="105" spans="16:23" x14ac:dyDescent="0.25">
      <c r="P105" s="45" t="s">
        <v>230</v>
      </c>
    </row>
    <row r="108" spans="16:23" x14ac:dyDescent="0.25">
      <c r="V108" s="13"/>
    </row>
    <row r="121" spans="23:23" x14ac:dyDescent="0.25">
      <c r="W121" s="31">
        <f>248.55+148.8</f>
        <v>397.35</v>
      </c>
    </row>
  </sheetData>
  <pageMargins left="0.7" right="0.7" top="0.75" bottom="0.75" header="0.3" footer="0.3"/>
  <pageSetup scale="3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55118-8D37-4224-8C35-8CE94FF628BC}">
  <sheetPr>
    <pageSetUpPr fitToPage="1"/>
  </sheetPr>
  <dimension ref="A1:T18"/>
  <sheetViews>
    <sheetView tabSelected="1" zoomScaleNormal="100" workbookViewId="0">
      <selection activeCell="K18" sqref="K18"/>
    </sheetView>
  </sheetViews>
  <sheetFormatPr defaultColWidth="9.1796875" defaultRowHeight="12.5" x14ac:dyDescent="0.25"/>
  <cols>
    <col min="1" max="1" width="25.26953125" style="31" customWidth="1"/>
    <col min="2" max="2" width="10.7265625" style="31" customWidth="1"/>
    <col min="3" max="3" width="12.1796875" style="31" bestFit="1" customWidth="1"/>
    <col min="4" max="4" width="21.453125" style="31" bestFit="1" customWidth="1"/>
    <col min="5" max="5" width="12.54296875" style="31" bestFit="1" customWidth="1"/>
    <col min="6" max="6" width="14.08984375" style="31" customWidth="1"/>
    <col min="7" max="7" width="6.54296875" style="31" bestFit="1" customWidth="1"/>
    <col min="8" max="8" width="23.54296875" style="31" bestFit="1" customWidth="1"/>
    <col min="9" max="9" width="9.81640625" style="31" bestFit="1" customWidth="1"/>
    <col min="10" max="10" width="20.81640625" style="31" bestFit="1" customWidth="1"/>
    <col min="11" max="11" width="10.7265625" style="31" bestFit="1" customWidth="1"/>
    <col min="12" max="12" width="24.81640625" style="31" customWidth="1"/>
    <col min="13" max="13" width="21.6328125" style="31" customWidth="1"/>
    <col min="14" max="14" width="14.08984375" style="31" customWidth="1"/>
    <col min="15" max="15" width="9.1796875" style="31"/>
    <col min="16" max="16" width="21.453125" style="31" customWidth="1"/>
    <col min="17" max="17" width="21.54296875" style="31" customWidth="1"/>
    <col min="18" max="18" width="9.1796875" style="31"/>
    <col min="19" max="19" width="17.81640625" style="31" bestFit="1" customWidth="1"/>
    <col min="20" max="16384" width="9.1796875" style="31"/>
  </cols>
  <sheetData>
    <row r="1" spans="1:20" x14ac:dyDescent="0.25">
      <c r="A1" s="30" t="s">
        <v>231</v>
      </c>
      <c r="B1" s="30" t="s">
        <v>232</v>
      </c>
      <c r="C1" s="30"/>
      <c r="D1" s="30"/>
      <c r="E1" s="30"/>
      <c r="F1" s="30"/>
    </row>
    <row r="2" spans="1:20" x14ac:dyDescent="0.25">
      <c r="A2" s="30"/>
      <c r="B2" s="30"/>
      <c r="C2" s="30"/>
      <c r="D2" s="30"/>
      <c r="E2" s="30"/>
      <c r="F2" s="30"/>
    </row>
    <row r="3" spans="1:20" x14ac:dyDescent="0.25">
      <c r="A3" s="30" t="s">
        <v>137</v>
      </c>
      <c r="B3" s="30" t="s">
        <v>138</v>
      </c>
      <c r="C3" s="30"/>
      <c r="D3" s="30"/>
      <c r="E3" s="30"/>
      <c r="F3" s="30"/>
    </row>
    <row r="4" spans="1:20" x14ac:dyDescent="0.25">
      <c r="A4" s="30"/>
      <c r="B4" s="49">
        <v>2022</v>
      </c>
      <c r="C4" s="30"/>
      <c r="D4" s="30"/>
      <c r="E4" s="49" t="s">
        <v>140</v>
      </c>
      <c r="F4" s="49" t="s">
        <v>141</v>
      </c>
    </row>
    <row r="5" spans="1:20" x14ac:dyDescent="0.25">
      <c r="A5" s="32" t="s">
        <v>142</v>
      </c>
      <c r="B5" s="50">
        <v>4</v>
      </c>
      <c r="C5" s="50">
        <v>7</v>
      </c>
      <c r="D5" s="50">
        <v>9</v>
      </c>
      <c r="E5" s="32"/>
      <c r="F5" s="32"/>
    </row>
    <row r="6" spans="1:20" x14ac:dyDescent="0.25">
      <c r="A6" s="51" t="s">
        <v>105</v>
      </c>
      <c r="B6" s="34">
        <v>2513.1</v>
      </c>
      <c r="C6" s="34">
        <v>150000</v>
      </c>
      <c r="D6" s="34">
        <v>594.20000000000005</v>
      </c>
      <c r="E6" s="34">
        <v>153107.30000000002</v>
      </c>
      <c r="F6" s="34">
        <v>153107.30000000002</v>
      </c>
    </row>
    <row r="7" spans="1:20" x14ac:dyDescent="0.25">
      <c r="A7" s="52" t="s">
        <v>105</v>
      </c>
      <c r="B7" s="34">
        <v>2513.1</v>
      </c>
      <c r="C7" s="34">
        <v>150000</v>
      </c>
      <c r="D7" s="34">
        <v>594.20000000000005</v>
      </c>
      <c r="E7" s="34">
        <v>153107.30000000002</v>
      </c>
      <c r="F7" s="34">
        <v>153107.30000000002</v>
      </c>
    </row>
    <row r="8" spans="1:20" x14ac:dyDescent="0.25">
      <c r="A8" s="33" t="s">
        <v>141</v>
      </c>
      <c r="B8" s="34">
        <v>2513.1</v>
      </c>
      <c r="C8" s="34">
        <v>150000</v>
      </c>
      <c r="D8" s="34">
        <v>594.20000000000005</v>
      </c>
      <c r="E8" s="34">
        <v>153107.30000000002</v>
      </c>
      <c r="F8" s="34">
        <v>153107.30000000002</v>
      </c>
    </row>
    <row r="9" spans="1:20" x14ac:dyDescent="0.25">
      <c r="C9" s="31" t="s">
        <v>233</v>
      </c>
    </row>
    <row r="13" spans="1:20" ht="13" thickBot="1" x14ac:dyDescent="0.3">
      <c r="A13" s="89" t="s">
        <v>234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</row>
    <row r="14" spans="1:20" ht="13" thickBot="1" x14ac:dyDescent="0.3">
      <c r="A14" s="53" t="s">
        <v>235</v>
      </c>
      <c r="B14" s="53" t="s">
        <v>236</v>
      </c>
      <c r="C14" s="53" t="s">
        <v>237</v>
      </c>
      <c r="D14" s="53" t="s">
        <v>238</v>
      </c>
      <c r="E14" s="53" t="s">
        <v>239</v>
      </c>
      <c r="F14" s="53" t="s">
        <v>240</v>
      </c>
      <c r="G14" s="53" t="s">
        <v>241</v>
      </c>
      <c r="H14" s="53" t="s">
        <v>242</v>
      </c>
      <c r="I14" s="53" t="s">
        <v>135</v>
      </c>
      <c r="J14" s="53" t="s">
        <v>243</v>
      </c>
      <c r="K14" s="53" t="s">
        <v>244</v>
      </c>
      <c r="L14" s="53" t="s">
        <v>231</v>
      </c>
      <c r="M14" s="53" t="s">
        <v>245</v>
      </c>
      <c r="N14" s="53" t="s">
        <v>246</v>
      </c>
      <c r="O14" s="53" t="s">
        <v>247</v>
      </c>
      <c r="P14" s="53" t="s">
        <v>248</v>
      </c>
      <c r="Q14" s="53" t="s">
        <v>249</v>
      </c>
      <c r="R14" s="53" t="s">
        <v>250</v>
      </c>
      <c r="S14" s="53" t="s">
        <v>251</v>
      </c>
      <c r="T14" s="53" t="s">
        <v>252</v>
      </c>
    </row>
    <row r="15" spans="1:20" ht="13" thickBot="1" x14ac:dyDescent="0.3">
      <c r="A15" s="54">
        <v>2022</v>
      </c>
      <c r="B15" s="54">
        <v>4</v>
      </c>
      <c r="C15" s="55" t="s">
        <v>253</v>
      </c>
      <c r="D15" s="55" t="s">
        <v>254</v>
      </c>
      <c r="E15" s="55" t="s">
        <v>255</v>
      </c>
      <c r="F15" s="55" t="s">
        <v>256</v>
      </c>
      <c r="G15" s="55" t="s">
        <v>257</v>
      </c>
      <c r="H15" s="55" t="s">
        <v>258</v>
      </c>
      <c r="I15" s="55" t="s">
        <v>136</v>
      </c>
      <c r="J15" s="55" t="s">
        <v>259</v>
      </c>
      <c r="K15" s="56">
        <v>2513.1</v>
      </c>
      <c r="L15" s="55" t="s">
        <v>232</v>
      </c>
      <c r="M15" s="55" t="s">
        <v>260</v>
      </c>
      <c r="N15" s="55" t="s">
        <v>261</v>
      </c>
      <c r="O15" s="55" t="s">
        <v>262</v>
      </c>
      <c r="P15" s="55" t="s">
        <v>260</v>
      </c>
      <c r="Q15" s="57">
        <v>44641</v>
      </c>
      <c r="R15" s="55" t="s">
        <v>263</v>
      </c>
      <c r="S15" s="55" t="s">
        <v>264</v>
      </c>
      <c r="T15" s="55" t="s">
        <v>252</v>
      </c>
    </row>
    <row r="16" spans="1:20" ht="13" thickBot="1" x14ac:dyDescent="0.3">
      <c r="A16" s="54">
        <v>2022</v>
      </c>
      <c r="B16" s="54">
        <v>7</v>
      </c>
      <c r="C16" s="55" t="s">
        <v>253</v>
      </c>
      <c r="D16" s="55" t="s">
        <v>265</v>
      </c>
      <c r="E16" s="55" t="s">
        <v>266</v>
      </c>
      <c r="F16" s="55" t="s">
        <v>267</v>
      </c>
      <c r="G16" s="55" t="s">
        <v>268</v>
      </c>
      <c r="H16" s="55" t="s">
        <v>269</v>
      </c>
      <c r="I16" s="55" t="s">
        <v>136</v>
      </c>
      <c r="J16" s="55" t="s">
        <v>270</v>
      </c>
      <c r="K16" s="58">
        <v>150000</v>
      </c>
      <c r="L16" s="55" t="s">
        <v>232</v>
      </c>
      <c r="M16" s="55" t="s">
        <v>271</v>
      </c>
      <c r="N16" s="55" t="s">
        <v>261</v>
      </c>
      <c r="O16" s="55" t="s">
        <v>272</v>
      </c>
      <c r="P16" s="55" t="s">
        <v>271</v>
      </c>
      <c r="Q16" s="57">
        <v>44707</v>
      </c>
      <c r="R16" s="55" t="s">
        <v>273</v>
      </c>
      <c r="S16" s="55" t="s">
        <v>274</v>
      </c>
      <c r="T16" s="55" t="s">
        <v>252</v>
      </c>
    </row>
    <row r="17" spans="1:20" ht="13" thickBot="1" x14ac:dyDescent="0.3">
      <c r="A17" s="54">
        <v>2022</v>
      </c>
      <c r="B17" s="54">
        <v>9</v>
      </c>
      <c r="C17" s="55" t="s">
        <v>253</v>
      </c>
      <c r="D17" s="55" t="s">
        <v>275</v>
      </c>
      <c r="E17" s="55" t="s">
        <v>255</v>
      </c>
      <c r="F17" s="55" t="s">
        <v>276</v>
      </c>
      <c r="G17" s="55" t="s">
        <v>268</v>
      </c>
      <c r="H17" s="55" t="s">
        <v>269</v>
      </c>
      <c r="I17" s="55" t="s">
        <v>136</v>
      </c>
      <c r="J17" s="55" t="s">
        <v>277</v>
      </c>
      <c r="K17" s="56">
        <v>78.599999999999994</v>
      </c>
      <c r="L17" s="55" t="s">
        <v>232</v>
      </c>
      <c r="M17" s="55" t="s">
        <v>278</v>
      </c>
      <c r="N17" s="55" t="s">
        <v>261</v>
      </c>
      <c r="O17" s="55" t="s">
        <v>279</v>
      </c>
      <c r="P17" s="55" t="s">
        <v>278</v>
      </c>
      <c r="Q17" s="57">
        <v>44800</v>
      </c>
      <c r="R17" s="55" t="s">
        <v>280</v>
      </c>
      <c r="S17" s="55" t="s">
        <v>281</v>
      </c>
      <c r="T17" s="55" t="s">
        <v>252</v>
      </c>
    </row>
    <row r="18" spans="1:20" ht="13" thickBot="1" x14ac:dyDescent="0.3">
      <c r="A18" s="54">
        <v>2022</v>
      </c>
      <c r="B18" s="54">
        <v>9</v>
      </c>
      <c r="C18" s="55" t="s">
        <v>253</v>
      </c>
      <c r="D18" s="55" t="s">
        <v>254</v>
      </c>
      <c r="E18" s="55" t="s">
        <v>255</v>
      </c>
      <c r="F18" s="55" t="s">
        <v>256</v>
      </c>
      <c r="G18" s="55" t="s">
        <v>257</v>
      </c>
      <c r="H18" s="55" t="s">
        <v>258</v>
      </c>
      <c r="I18" s="55" t="s">
        <v>136</v>
      </c>
      <c r="J18" s="55" t="s">
        <v>259</v>
      </c>
      <c r="K18" s="56">
        <v>515.6</v>
      </c>
      <c r="L18" s="55" t="s">
        <v>232</v>
      </c>
      <c r="M18" s="55" t="s">
        <v>282</v>
      </c>
      <c r="N18" s="55" t="s">
        <v>261</v>
      </c>
      <c r="O18" s="55" t="s">
        <v>283</v>
      </c>
      <c r="P18" s="55" t="s">
        <v>282</v>
      </c>
      <c r="Q18" s="57">
        <v>44797</v>
      </c>
      <c r="R18" s="55" t="s">
        <v>263</v>
      </c>
      <c r="S18" s="55" t="s">
        <v>264</v>
      </c>
      <c r="T18" s="55" t="s">
        <v>252</v>
      </c>
    </row>
  </sheetData>
  <mergeCells count="1">
    <mergeCell ref="A13:T13"/>
  </mergeCells>
  <pageMargins left="0.7" right="0.7" top="0.75" bottom="0.75" header="0.3" footer="0.3"/>
  <pageSetup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DF60C5-FDAD-43B4-9A26-6D48EA599328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32C7CD7-EF65-4F8A-9095-066A90A11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C16990-3681-481F-9FEF-2F9625546E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Invoice References</vt:lpstr>
      <vt:lpstr>Staff 1-1</vt:lpstr>
      <vt:lpstr>Staff 1-1.2</vt:lpstr>
      <vt:lpstr>Invoice Detail</vt:lpstr>
      <vt:lpstr>Other Outside Contract Service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Dang, Tuyen</dc:creator>
  <cp:keywords/>
  <dc:description/>
  <cp:lastModifiedBy>Papadakis, Panagiotis</cp:lastModifiedBy>
  <cp:revision/>
  <dcterms:created xsi:type="dcterms:W3CDTF">2022-10-13T15:22:26Z</dcterms:created>
  <dcterms:modified xsi:type="dcterms:W3CDTF">2023-01-05T22:41:31Z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2022-10-13T15:22:27Z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07b223f7-c3be-4da1-8f61-478a0153921b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